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27.02.2026 New Projects\400kV GSS Baisinga\3. Annexure-I\"/>
    </mc:Choice>
  </mc:AlternateContent>
  <bookViews>
    <workbookView xWindow="0" yWindow="0" windowWidth="21600" windowHeight="9135" tabRatio="295" firstSheet="3" activeTab="2"/>
  </bookViews>
  <sheets>
    <sheet name="Sheet4 (2)" sheetId="38" state="hidden" r:id="rId1"/>
    <sheet name="SUMMARY" sheetId="45" r:id="rId2"/>
    <sheet name="SS SUPPLY" sheetId="51" r:id="rId3"/>
    <sheet name="SS ERECTION " sheetId="54" r:id="rId4"/>
    <sheet name="SS ERECTION" sheetId="52" state="hidden" r:id="rId5"/>
    <sheet name="SS CIVIL" sheetId="53" r:id="rId6"/>
    <sheet name="Pandiabili Spare" sheetId="27" state="hidden" r:id="rId7"/>
  </sheets>
  <definedNames>
    <definedName name="_xlnm._FilterDatabase" localSheetId="6" hidden="1">'Pandiabili Spare'!$B$4:$D$23</definedName>
    <definedName name="a" localSheetId="0">#REF!</definedName>
    <definedName name="a" localSheetId="3">#REF!</definedName>
    <definedName name="a">#REF!</definedName>
    <definedName name="Excel_BuiltIn_Database_0">"$#REF!.$A$1:$N$4078"</definedName>
    <definedName name="Excel_BuiltIn_Print_Area_1_1" localSheetId="0">#REF!</definedName>
    <definedName name="Excel_BuiltIn_Print_Area_1_1" localSheetId="3">#REF!</definedName>
    <definedName name="Excel_BuiltIn_Print_Area_1_1">#REF!</definedName>
    <definedName name="Excel_BuiltIn_Print_Area_1_1_1" localSheetId="0">#REF!</definedName>
    <definedName name="Excel_BuiltIn_Print_Area_1_1_1" localSheetId="3">#REF!</definedName>
    <definedName name="Excel_BuiltIn_Print_Area_1_1_1">#REF!</definedName>
    <definedName name="Excel_BuiltIn_Print_Area_1_1_1_1" localSheetId="0">#REF!</definedName>
    <definedName name="Excel_BuiltIn_Print_Area_1_1_1_1" localSheetId="3">#REF!</definedName>
    <definedName name="Excel_BuiltIn_Print_Area_1_1_1_1">#REF!</definedName>
    <definedName name="Excel_BuiltIn_Print_Area_2_1" localSheetId="0">#REF!</definedName>
    <definedName name="Excel_BuiltIn_Print_Area_2_1" localSheetId="3">#REF!</definedName>
    <definedName name="Excel_BuiltIn_Print_Area_2_1">#REF!</definedName>
    <definedName name="Excel_BuiltIn_Print_Area_2_1_1" localSheetId="0">#REF!</definedName>
    <definedName name="Excel_BuiltIn_Print_Area_2_1_1" localSheetId="3">#REF!</definedName>
    <definedName name="Excel_BuiltIn_Print_Area_2_1_1">#REF!</definedName>
    <definedName name="Excel_BuiltIn_Print_Area_2_1_1_1" localSheetId="0">#REF!</definedName>
    <definedName name="Excel_BuiltIn_Print_Area_2_1_1_1" localSheetId="3">#REF!</definedName>
    <definedName name="Excel_BuiltIn_Print_Area_2_1_1_1">#REF!</definedName>
    <definedName name="Excel_BuiltIn_Print_Area_3_1" localSheetId="0">#REF!</definedName>
    <definedName name="Excel_BuiltIn_Print_Area_3_1" localSheetId="3">#REF!</definedName>
    <definedName name="Excel_BuiltIn_Print_Area_3_1">#REF!</definedName>
    <definedName name="Excel_BuiltIn_Print_Area_3_1_1" localSheetId="0">#REF!</definedName>
    <definedName name="Excel_BuiltIn_Print_Area_3_1_1" localSheetId="3">#REF!</definedName>
    <definedName name="Excel_BuiltIn_Print_Area_3_1_1">#REF!</definedName>
    <definedName name="Excel_BuiltIn_Print_Area_4_1" localSheetId="0">#REF!</definedName>
    <definedName name="Excel_BuiltIn_Print_Area_4_1" localSheetId="3">#REF!</definedName>
    <definedName name="Excel_BuiltIn_Print_Area_4_1">#REF!</definedName>
    <definedName name="Excel_BuiltIn_Print_Area_4_1_1" localSheetId="0">#REF!</definedName>
    <definedName name="Excel_BuiltIn_Print_Area_4_1_1" localSheetId="3">#REF!</definedName>
    <definedName name="Excel_BuiltIn_Print_Area_4_1_1">#REF!</definedName>
    <definedName name="Excel_BuiltIn_Print_Area_4_1_1_1" localSheetId="0">#REF!</definedName>
    <definedName name="Excel_BuiltIn_Print_Area_4_1_1_1" localSheetId="3">#REF!</definedName>
    <definedName name="Excel_BuiltIn_Print_Area_4_1_1_1">#REF!</definedName>
    <definedName name="Excel_BuiltIn_Print_Area_4_1_1_1_1">"$#REF!.$#REF!$#REF!"</definedName>
    <definedName name="Excel_BuiltIn_Print_Area_4_2">"$#REF!.#REF!$#REF!"</definedName>
    <definedName name="Excel_BuiltIn_Print_Area_4_4">"$#REF!.#REF!$#REF!"</definedName>
    <definedName name="Excel_BuiltIn_Print_Area_4_6">"$#REF!.$#REF!$#REF!"</definedName>
    <definedName name="Excel_BuiltIn_Print_Area_5_1" localSheetId="0">#REF!</definedName>
    <definedName name="Excel_BuiltIn_Print_Area_5_1" localSheetId="3">#REF!</definedName>
    <definedName name="Excel_BuiltIn_Print_Area_5_1">#REF!</definedName>
    <definedName name="Excel_BuiltIn_Print_Area_5_1_1" localSheetId="0">#REF!</definedName>
    <definedName name="Excel_BuiltIn_Print_Area_5_1_1" localSheetId="3">#REF!</definedName>
    <definedName name="Excel_BuiltIn_Print_Area_5_1_1">#REF!</definedName>
    <definedName name="Excel_BuiltIn_Print_Area_6_1" localSheetId="0">#REF!</definedName>
    <definedName name="Excel_BuiltIn_Print_Area_6_1" localSheetId="3">#REF!</definedName>
    <definedName name="Excel_BuiltIn_Print_Area_6_1">#REF!</definedName>
    <definedName name="Excel_BuiltIn_Print_Area_7_1" localSheetId="0">#REF!</definedName>
    <definedName name="Excel_BuiltIn_Print_Area_7_1" localSheetId="3">#REF!</definedName>
    <definedName name="Excel_BuiltIn_Print_Area_7_1">#REF!</definedName>
    <definedName name="Excel_BuiltIn_Print_Area_7_1_1" localSheetId="0">#REF!</definedName>
    <definedName name="Excel_BuiltIn_Print_Area_7_1_1" localSheetId="3">#REF!</definedName>
    <definedName name="Excel_BuiltIn_Print_Area_7_1_1">#REF!</definedName>
    <definedName name="Excel_BuiltIn_Print_Titles_1_1" localSheetId="0">(#REF!,#REF!)</definedName>
    <definedName name="Excel_BuiltIn_Print_Titles_1_1" localSheetId="3">(#REF!,#REF!)</definedName>
    <definedName name="Excel_BuiltIn_Print_Titles_1_1">(#REF!,#REF!)</definedName>
    <definedName name="Excel_BuiltIn_Print_Titles_1_1_1" localSheetId="0">(#REF!,#REF!)</definedName>
    <definedName name="Excel_BuiltIn_Print_Titles_1_1_1" localSheetId="3">(#REF!,#REF!)</definedName>
    <definedName name="Excel_BuiltIn_Print_Titles_1_1_1">(#REF!,#REF!)</definedName>
    <definedName name="Excel_BuiltIn_Print_Titles_1_1_1_1" localSheetId="0">(#REF!,#REF!)</definedName>
    <definedName name="Excel_BuiltIn_Print_Titles_1_1_1_1" localSheetId="3">(#REF!,#REF!)</definedName>
    <definedName name="Excel_BuiltIn_Print_Titles_1_1_1_1">(#REF!,#REF!)</definedName>
    <definedName name="Excel_BuiltIn_Print_Titles_1_1_1_1_1" localSheetId="0">(#REF!,#REF!)</definedName>
    <definedName name="Excel_BuiltIn_Print_Titles_1_1_1_1_1" localSheetId="3">(#REF!,#REF!)</definedName>
    <definedName name="Excel_BuiltIn_Print_Titles_1_1_1_1_1">(#REF!,#REF!)</definedName>
    <definedName name="Excel_BuiltIn_Print_Titles_1_1_1_1_1_1" localSheetId="0">(#REF!,#REF!)</definedName>
    <definedName name="Excel_BuiltIn_Print_Titles_1_1_1_1_1_1" localSheetId="3">(#REF!,#REF!)</definedName>
    <definedName name="Excel_BuiltIn_Print_Titles_1_1_1_1_1_1">(#REF!,#REF!)</definedName>
    <definedName name="Excel_BuiltIn_Print_Titles_1_1_1_1_1_1_1" localSheetId="0">(#REF!,#REF!)</definedName>
    <definedName name="Excel_BuiltIn_Print_Titles_1_1_1_1_1_1_1" localSheetId="3">(#REF!,#REF!)</definedName>
    <definedName name="Excel_BuiltIn_Print_Titles_1_1_1_1_1_1_1">(#REF!,#REF!)</definedName>
    <definedName name="Excel_BuiltIn_Print_Titles_2_1" localSheetId="0">#REF!</definedName>
    <definedName name="Excel_BuiltIn_Print_Titles_2_1" localSheetId="3">#REF!</definedName>
    <definedName name="Excel_BuiltIn_Print_Titles_2_1">#REF!</definedName>
    <definedName name="Excel_BuiltIn_Print_Titles_2_1_1" localSheetId="0">#REF!</definedName>
    <definedName name="Excel_BuiltIn_Print_Titles_2_1_1" localSheetId="3">#REF!</definedName>
    <definedName name="Excel_BuiltIn_Print_Titles_2_1_1">#REF!</definedName>
    <definedName name="Excel_BuiltIn_Print_Titles_2_1_1_1" localSheetId="0">(#REF!,#REF!)</definedName>
    <definedName name="Excel_BuiltIn_Print_Titles_2_1_1_1" localSheetId="3">(#REF!,#REF!)</definedName>
    <definedName name="Excel_BuiltIn_Print_Titles_2_1_1_1">(#REF!,#REF!)</definedName>
    <definedName name="Excel_BuiltIn_Print_Titles_2_1_1_1_1" localSheetId="0">(#REF!,#REF!)</definedName>
    <definedName name="Excel_BuiltIn_Print_Titles_2_1_1_1_1" localSheetId="3">(#REF!,#REF!)</definedName>
    <definedName name="Excel_BuiltIn_Print_Titles_2_1_1_1_1">(#REF!,#REF!)</definedName>
    <definedName name="Excel_BuiltIn_Print_Titles_3_1" localSheetId="0">#REF!</definedName>
    <definedName name="Excel_BuiltIn_Print_Titles_3_1" localSheetId="3">#REF!</definedName>
    <definedName name="Excel_BuiltIn_Print_Titles_3_1">#REF!</definedName>
    <definedName name="Excel_BuiltIn_Print_Titles_3_1_1" localSheetId="0">#REF!</definedName>
    <definedName name="Excel_BuiltIn_Print_Titles_3_1_1" localSheetId="3">#REF!</definedName>
    <definedName name="Excel_BuiltIn_Print_Titles_3_1_1">#REF!</definedName>
    <definedName name="Excel_BuiltIn_Print_Titles_4_1" localSheetId="0">#REF!</definedName>
    <definedName name="Excel_BuiltIn_Print_Titles_4_1" localSheetId="3">#REF!</definedName>
    <definedName name="Excel_BuiltIn_Print_Titles_4_1">#REF!</definedName>
    <definedName name="Excel_BuiltIn_Print_Titles_4_1_1" localSheetId="0">#REF!</definedName>
    <definedName name="Excel_BuiltIn_Print_Titles_4_1_1" localSheetId="3">#REF!</definedName>
    <definedName name="Excel_BuiltIn_Print_Titles_4_1_1">#REF!</definedName>
    <definedName name="Excel_BuiltIn_Print_Titles_5_1" localSheetId="0">#REF!</definedName>
    <definedName name="Excel_BuiltIn_Print_Titles_5_1" localSheetId="3">#REF!</definedName>
    <definedName name="Excel_BuiltIn_Print_Titles_5_1">#REF!</definedName>
    <definedName name="Excel_BuiltIn_Print_Titles_5_1_1" localSheetId="0">#REF!</definedName>
    <definedName name="Excel_BuiltIn_Print_Titles_5_1_1" localSheetId="3">#REF!</definedName>
    <definedName name="Excel_BuiltIn_Print_Titles_5_1_1">#REF!</definedName>
    <definedName name="Excel_BuiltIn_Print_Titles_5_1_1_1" localSheetId="0">#REF!</definedName>
    <definedName name="Excel_BuiltIn_Print_Titles_5_1_1_1" localSheetId="3">#REF!</definedName>
    <definedName name="Excel_BuiltIn_Print_Titles_5_1_1_1">#REF!</definedName>
    <definedName name="Excel_BuiltIn_Print_Titles_6_1" localSheetId="0">#REF!</definedName>
    <definedName name="Excel_BuiltIn_Print_Titles_6_1" localSheetId="3">#REF!</definedName>
    <definedName name="Excel_BuiltIn_Print_Titles_6_1">#REF!</definedName>
    <definedName name="Excel_BuiltIn_Print_Titles_6_1_1" localSheetId="0">#REF!</definedName>
    <definedName name="Excel_BuiltIn_Print_Titles_6_1_1" localSheetId="3">#REF!</definedName>
    <definedName name="Excel_BuiltIn_Print_Titles_6_1_1">#REF!</definedName>
    <definedName name="Excel_BuiltIn_Print_Titles_6_1_1_1" localSheetId="0">#REF!</definedName>
    <definedName name="Excel_BuiltIn_Print_Titles_6_1_1_1" localSheetId="3">#REF!</definedName>
    <definedName name="Excel_BuiltIn_Print_Titles_6_1_1_1">#REF!</definedName>
    <definedName name="Excel_BuiltIn_Print_Titles_7_1" localSheetId="0">(#REF!,#REF!)</definedName>
    <definedName name="Excel_BuiltIn_Print_Titles_7_1" localSheetId="3">(#REF!,#REF!)</definedName>
    <definedName name="Excel_BuiltIn_Print_Titles_7_1">(#REF!,#REF!)</definedName>
    <definedName name="Excel_BuiltIn_Print_Titles_7_1_1" localSheetId="0">#REF!</definedName>
    <definedName name="Excel_BuiltIn_Print_Titles_7_1_1" localSheetId="3">#REF!</definedName>
    <definedName name="Excel_BuiltIn_Print_Titles_7_1_1">#REF!</definedName>
    <definedName name="Excel_BuiltIn_Print_Titles_7_1_1_1" localSheetId="0">#REF!</definedName>
    <definedName name="Excel_BuiltIn_Print_Titles_7_1_1_1" localSheetId="3">#REF!</definedName>
    <definedName name="Excel_BuiltIn_Print_Titles_7_1_1_1">#REF!</definedName>
    <definedName name="_xlnm.Print_Area" localSheetId="6">'Pandiabili Spare'!$A$1:$F$23</definedName>
    <definedName name="_xlnm.Print_Area" localSheetId="5">'SS CIVIL'!$A$1:$I$237</definedName>
    <definedName name="_xlnm.Print_Area" localSheetId="3">'SS ERECTION '!$A$1:$I$188</definedName>
    <definedName name="_xlnm.Print_Area" localSheetId="2">'SS SUPPLY'!$A$1:$I$387</definedName>
    <definedName name="_xlnm.Print_Titles" localSheetId="6">'Pandiabili Spare'!$5:$5</definedName>
    <definedName name="_xlnm.Print_Titles" localSheetId="5">'SS CIVIL'!$5:$7</definedName>
    <definedName name="_xlnm.Print_Titles" localSheetId="3">'SS ERECTION '!$4:$7</definedName>
    <definedName name="_xlnm.Print_Titles" localSheetId="2">'SS SUPPLY'!$5:$7</definedName>
  </definedNames>
  <calcPr calcId="152511"/>
</workbook>
</file>

<file path=xl/calcChain.xml><?xml version="1.0" encoding="utf-8"?>
<calcChain xmlns="http://schemas.openxmlformats.org/spreadsheetml/2006/main">
  <c r="B2" i="38" l="1"/>
  <c r="F23" i="27"/>
  <c r="F21" i="27"/>
  <c r="E21" i="27"/>
  <c r="F20" i="27"/>
  <c r="E20" i="27"/>
  <c r="F19" i="27"/>
  <c r="F18" i="27"/>
  <c r="F17" i="27"/>
  <c r="F16" i="27"/>
  <c r="F14" i="27"/>
  <c r="F13" i="27"/>
  <c r="F12" i="27"/>
  <c r="F11" i="27"/>
  <c r="F10" i="27"/>
  <c r="F9" i="27"/>
  <c r="F8" i="27"/>
  <c r="E8" i="27"/>
  <c r="F6" i="27"/>
  <c r="E6" i="27"/>
  <c r="N237" i="53"/>
  <c r="M237" i="53"/>
  <c r="I237" i="53"/>
  <c r="N236" i="53"/>
  <c r="M236" i="53"/>
  <c r="I236" i="53"/>
  <c r="H236" i="53"/>
  <c r="G236" i="53"/>
  <c r="F236" i="53"/>
  <c r="N235" i="53"/>
  <c r="M235" i="53"/>
  <c r="I235" i="53"/>
  <c r="H235" i="53"/>
  <c r="G235" i="53"/>
  <c r="F235" i="53"/>
  <c r="N234" i="53"/>
  <c r="M234" i="53"/>
  <c r="I234" i="53"/>
  <c r="H234" i="53"/>
  <c r="G234" i="53"/>
  <c r="F234" i="53"/>
  <c r="N233" i="53"/>
  <c r="M233" i="53"/>
  <c r="I233" i="53"/>
  <c r="H233" i="53"/>
  <c r="G233" i="53"/>
  <c r="F233" i="53"/>
  <c r="N232" i="53"/>
  <c r="M232" i="53"/>
  <c r="I232" i="53"/>
  <c r="H232" i="53"/>
  <c r="G232" i="53"/>
  <c r="F232" i="53"/>
  <c r="N231" i="53"/>
  <c r="M231" i="53"/>
  <c r="I231" i="53"/>
  <c r="H231" i="53"/>
  <c r="G231" i="53"/>
  <c r="F231" i="53"/>
  <c r="N230" i="53"/>
  <c r="M230" i="53"/>
  <c r="I230" i="53"/>
  <c r="H230" i="53"/>
  <c r="G230" i="53"/>
  <c r="F230" i="53"/>
  <c r="N229" i="53"/>
  <c r="M229" i="53"/>
  <c r="I229" i="53"/>
  <c r="H229" i="53"/>
  <c r="G229" i="53"/>
  <c r="F229" i="53"/>
  <c r="N228" i="53"/>
  <c r="M228" i="53"/>
  <c r="I228" i="53"/>
  <c r="H228" i="53"/>
  <c r="G228" i="53"/>
  <c r="F228" i="53"/>
  <c r="N227" i="53"/>
  <c r="M227" i="53"/>
  <c r="I227" i="53"/>
  <c r="H227" i="53"/>
  <c r="G227" i="53"/>
  <c r="F227" i="53"/>
  <c r="N226" i="53"/>
  <c r="M226" i="53"/>
  <c r="I226" i="53"/>
  <c r="H226" i="53"/>
  <c r="G226" i="53"/>
  <c r="F226" i="53"/>
  <c r="N225" i="53"/>
  <c r="M225" i="53"/>
  <c r="I225" i="53"/>
  <c r="H225" i="53"/>
  <c r="G225" i="53"/>
  <c r="F225" i="53"/>
  <c r="N224" i="53"/>
  <c r="M224" i="53"/>
  <c r="I224" i="53"/>
  <c r="H224" i="53"/>
  <c r="G224" i="53"/>
  <c r="F224" i="53"/>
  <c r="N223" i="53"/>
  <c r="M223" i="53"/>
  <c r="I223" i="53"/>
  <c r="H223" i="53"/>
  <c r="G223" i="53"/>
  <c r="F223" i="53"/>
  <c r="N222" i="53"/>
  <c r="M222" i="53"/>
  <c r="I222" i="53"/>
  <c r="H222" i="53"/>
  <c r="G222" i="53"/>
  <c r="F222" i="53"/>
  <c r="N221" i="53"/>
  <c r="M221" i="53"/>
  <c r="I221" i="53"/>
  <c r="H221" i="53"/>
  <c r="G221" i="53"/>
  <c r="F221" i="53"/>
  <c r="N220" i="53"/>
  <c r="M220" i="53"/>
  <c r="I220" i="53"/>
  <c r="H220" i="53"/>
  <c r="G220" i="53"/>
  <c r="F220" i="53"/>
  <c r="N219" i="53"/>
  <c r="M219" i="53"/>
  <c r="N218" i="53"/>
  <c r="M218" i="53"/>
  <c r="I218" i="53"/>
  <c r="H218" i="53"/>
  <c r="G218" i="53"/>
  <c r="F218" i="53"/>
  <c r="N217" i="53"/>
  <c r="M217" i="53"/>
  <c r="I217" i="53"/>
  <c r="H217" i="53"/>
  <c r="G217" i="53"/>
  <c r="F217" i="53"/>
  <c r="N216" i="53"/>
  <c r="M216" i="53"/>
  <c r="I216" i="53"/>
  <c r="H216" i="53"/>
  <c r="G216" i="53"/>
  <c r="F216" i="53"/>
  <c r="N215" i="53"/>
  <c r="M215" i="53"/>
  <c r="I215" i="53"/>
  <c r="H215" i="53"/>
  <c r="G215" i="53"/>
  <c r="F215" i="53"/>
  <c r="N214" i="53"/>
  <c r="M214" i="53"/>
  <c r="I214" i="53"/>
  <c r="H214" i="53"/>
  <c r="G214" i="53"/>
  <c r="F214" i="53"/>
  <c r="N213" i="53"/>
  <c r="M213" i="53"/>
  <c r="I213" i="53"/>
  <c r="H213" i="53"/>
  <c r="G213" i="53"/>
  <c r="F213" i="53"/>
  <c r="N212" i="53"/>
  <c r="M212" i="53"/>
  <c r="I212" i="53"/>
  <c r="H212" i="53"/>
  <c r="G212" i="53"/>
  <c r="F212" i="53"/>
  <c r="N211" i="53"/>
  <c r="M211" i="53"/>
  <c r="I211" i="53"/>
  <c r="H211" i="53"/>
  <c r="G211" i="53"/>
  <c r="F211" i="53"/>
  <c r="N210" i="53"/>
  <c r="M210" i="53"/>
  <c r="I210" i="53"/>
  <c r="H210" i="53"/>
  <c r="G210" i="53"/>
  <c r="F210" i="53"/>
  <c r="N209" i="53"/>
  <c r="M209" i="53"/>
  <c r="I209" i="53"/>
  <c r="H209" i="53"/>
  <c r="G209" i="53"/>
  <c r="F209" i="53"/>
  <c r="N208" i="53"/>
  <c r="M208" i="53"/>
  <c r="I208" i="53"/>
  <c r="H208" i="53"/>
  <c r="G208" i="53"/>
  <c r="F208" i="53"/>
  <c r="N207" i="53"/>
  <c r="M207" i="53"/>
  <c r="I207" i="53"/>
  <c r="H207" i="53"/>
  <c r="G207" i="53"/>
  <c r="F207" i="53"/>
  <c r="N206" i="53"/>
  <c r="M206" i="53"/>
  <c r="I206" i="53"/>
  <c r="H206" i="53"/>
  <c r="G206" i="53"/>
  <c r="F206" i="53"/>
  <c r="E206" i="53"/>
  <c r="N205" i="53"/>
  <c r="M205" i="53"/>
  <c r="I205" i="53"/>
  <c r="H205" i="53"/>
  <c r="G205" i="53"/>
  <c r="F205" i="53"/>
  <c r="N204" i="53"/>
  <c r="M204" i="53"/>
  <c r="I204" i="53"/>
  <c r="H204" i="53"/>
  <c r="G204" i="53"/>
  <c r="F204" i="53"/>
  <c r="E204" i="53"/>
  <c r="N203" i="53"/>
  <c r="M203" i="53"/>
  <c r="I203" i="53"/>
  <c r="H203" i="53"/>
  <c r="G203" i="53"/>
  <c r="F203" i="53"/>
  <c r="E203" i="53"/>
  <c r="N202" i="53"/>
  <c r="M202" i="53"/>
  <c r="I202" i="53"/>
  <c r="H202" i="53"/>
  <c r="G202" i="53"/>
  <c r="F202" i="53"/>
  <c r="N201" i="53"/>
  <c r="M201" i="53"/>
  <c r="I201" i="53"/>
  <c r="H201" i="53"/>
  <c r="G201" i="53"/>
  <c r="F201" i="53"/>
  <c r="N200" i="53"/>
  <c r="M200" i="53"/>
  <c r="I200" i="53"/>
  <c r="H200" i="53"/>
  <c r="G200" i="53"/>
  <c r="F200" i="53"/>
  <c r="E200" i="53"/>
  <c r="N199" i="53"/>
  <c r="M199" i="53"/>
  <c r="N198" i="53"/>
  <c r="M198" i="53"/>
  <c r="I198" i="53"/>
  <c r="H198" i="53"/>
  <c r="G198" i="53"/>
  <c r="F198" i="53"/>
  <c r="E198" i="53"/>
  <c r="N197" i="53"/>
  <c r="M197" i="53"/>
  <c r="I197" i="53"/>
  <c r="H197" i="53"/>
  <c r="G197" i="53"/>
  <c r="F197" i="53"/>
  <c r="N196" i="53"/>
  <c r="M196" i="53"/>
  <c r="I196" i="53"/>
  <c r="H196" i="53"/>
  <c r="G196" i="53"/>
  <c r="F196" i="53"/>
  <c r="N195" i="53"/>
  <c r="M195" i="53"/>
  <c r="I195" i="53"/>
  <c r="H195" i="53"/>
  <c r="G195" i="53"/>
  <c r="F195" i="53"/>
  <c r="N194" i="53"/>
  <c r="M194" i="53"/>
  <c r="I194" i="53"/>
  <c r="H194" i="53"/>
  <c r="G194" i="53"/>
  <c r="F194" i="53"/>
  <c r="E194" i="53"/>
  <c r="N193" i="53"/>
  <c r="M193" i="53"/>
  <c r="I193" i="53"/>
  <c r="H193" i="53"/>
  <c r="G193" i="53"/>
  <c r="F193" i="53"/>
  <c r="N192" i="53"/>
  <c r="M192" i="53"/>
  <c r="I192" i="53"/>
  <c r="H192" i="53"/>
  <c r="G192" i="53"/>
  <c r="F192" i="53"/>
  <c r="E192" i="53"/>
  <c r="N191" i="53"/>
  <c r="M191" i="53"/>
  <c r="I191" i="53"/>
  <c r="H191" i="53"/>
  <c r="G191" i="53"/>
  <c r="F191" i="53"/>
  <c r="E191" i="53"/>
  <c r="N190" i="53"/>
  <c r="M190" i="53"/>
  <c r="I190" i="53"/>
  <c r="H190" i="53"/>
  <c r="G190" i="53"/>
  <c r="F190" i="53"/>
  <c r="E190" i="53"/>
  <c r="N189" i="53"/>
  <c r="M189" i="53"/>
  <c r="I189" i="53"/>
  <c r="H189" i="53"/>
  <c r="G189" i="53"/>
  <c r="F189" i="53"/>
  <c r="E189" i="53"/>
  <c r="N188" i="53"/>
  <c r="M188" i="53"/>
  <c r="I188" i="53"/>
  <c r="H188" i="53"/>
  <c r="G188" i="53"/>
  <c r="F188" i="53"/>
  <c r="E188" i="53"/>
  <c r="N187" i="53"/>
  <c r="M187" i="53"/>
  <c r="I187" i="53"/>
  <c r="H187" i="53"/>
  <c r="G187" i="53"/>
  <c r="F187" i="53"/>
  <c r="E187" i="53"/>
  <c r="N186" i="53"/>
  <c r="M186" i="53"/>
  <c r="I186" i="53"/>
  <c r="H186" i="53"/>
  <c r="G186" i="53"/>
  <c r="F186" i="53"/>
  <c r="E186" i="53"/>
  <c r="N185" i="53"/>
  <c r="M185" i="53"/>
  <c r="I185" i="53"/>
  <c r="H185" i="53"/>
  <c r="G185" i="53"/>
  <c r="F185" i="53"/>
  <c r="N184" i="53"/>
  <c r="M184" i="53"/>
  <c r="N183" i="53"/>
  <c r="M183" i="53"/>
  <c r="I183" i="53"/>
  <c r="H183" i="53"/>
  <c r="G183" i="53"/>
  <c r="F183" i="53"/>
  <c r="N182" i="53"/>
  <c r="M182" i="53"/>
  <c r="I182" i="53"/>
  <c r="H182" i="53"/>
  <c r="G182" i="53"/>
  <c r="F182" i="53"/>
  <c r="N181" i="53"/>
  <c r="M181" i="53"/>
  <c r="I181" i="53"/>
  <c r="H181" i="53"/>
  <c r="G181" i="53"/>
  <c r="F181" i="53"/>
  <c r="N180" i="53"/>
  <c r="M180" i="53"/>
  <c r="N179" i="53"/>
  <c r="M179" i="53"/>
  <c r="I179" i="53"/>
  <c r="H179" i="53"/>
  <c r="G179" i="53"/>
  <c r="F179" i="53"/>
  <c r="N178" i="53"/>
  <c r="M178" i="53"/>
  <c r="I178" i="53"/>
  <c r="H178" i="53"/>
  <c r="G178" i="53"/>
  <c r="F178" i="53"/>
  <c r="N177" i="53"/>
  <c r="M177" i="53"/>
  <c r="I177" i="53"/>
  <c r="H177" i="53"/>
  <c r="G177" i="53"/>
  <c r="F177" i="53"/>
  <c r="N176" i="53"/>
  <c r="M176" i="53"/>
  <c r="I176" i="53"/>
  <c r="H176" i="53"/>
  <c r="G176" i="53"/>
  <c r="F176" i="53"/>
  <c r="N175" i="53"/>
  <c r="M175" i="53"/>
  <c r="I175" i="53"/>
  <c r="H175" i="53"/>
  <c r="G175" i="53"/>
  <c r="F175" i="53"/>
  <c r="N174" i="53"/>
  <c r="M174" i="53"/>
  <c r="I174" i="53"/>
  <c r="H174" i="53"/>
  <c r="G174" i="53"/>
  <c r="F174" i="53"/>
  <c r="E174" i="53"/>
  <c r="N173" i="53"/>
  <c r="M173" i="53"/>
  <c r="I173" i="53"/>
  <c r="H173" i="53"/>
  <c r="G173" i="53"/>
  <c r="F173" i="53"/>
  <c r="N172" i="53"/>
  <c r="M172" i="53"/>
  <c r="I172" i="53"/>
  <c r="H172" i="53"/>
  <c r="G172" i="53"/>
  <c r="F172" i="53"/>
  <c r="N171" i="53"/>
  <c r="M171" i="53"/>
  <c r="I171" i="53"/>
  <c r="H171" i="53"/>
  <c r="G171" i="53"/>
  <c r="F171" i="53"/>
  <c r="N170" i="53"/>
  <c r="M170" i="53"/>
  <c r="I170" i="53"/>
  <c r="H170" i="53"/>
  <c r="G170" i="53"/>
  <c r="F170" i="53"/>
  <c r="N169" i="53"/>
  <c r="M169" i="53"/>
  <c r="I169" i="53"/>
  <c r="H169" i="53"/>
  <c r="G169" i="53"/>
  <c r="F169" i="53"/>
  <c r="N168" i="53"/>
  <c r="M168" i="53"/>
  <c r="N167" i="53"/>
  <c r="M167" i="53"/>
  <c r="I167" i="53"/>
  <c r="H167" i="53"/>
  <c r="G167" i="53"/>
  <c r="F167" i="53"/>
  <c r="N166" i="53"/>
  <c r="M166" i="53"/>
  <c r="I166" i="53"/>
  <c r="H166" i="53"/>
  <c r="G166" i="53"/>
  <c r="F166" i="53"/>
  <c r="N165" i="53"/>
  <c r="M165" i="53"/>
  <c r="I165" i="53"/>
  <c r="H165" i="53"/>
  <c r="G165" i="53"/>
  <c r="F165" i="53"/>
  <c r="N164" i="53"/>
  <c r="M164" i="53"/>
  <c r="I164" i="53"/>
  <c r="H164" i="53"/>
  <c r="G164" i="53"/>
  <c r="F164" i="53"/>
  <c r="N163" i="53"/>
  <c r="M163" i="53"/>
  <c r="I163" i="53"/>
  <c r="H163" i="53"/>
  <c r="G163" i="53"/>
  <c r="F163" i="53"/>
  <c r="N162" i="53"/>
  <c r="M162" i="53"/>
  <c r="I162" i="53"/>
  <c r="H162" i="53"/>
  <c r="G162" i="53"/>
  <c r="F162" i="53"/>
  <c r="N161" i="53"/>
  <c r="M161" i="53"/>
  <c r="I161" i="53"/>
  <c r="H161" i="53"/>
  <c r="G161" i="53"/>
  <c r="F161" i="53"/>
  <c r="N160" i="53"/>
  <c r="M160" i="53"/>
  <c r="I160" i="53"/>
  <c r="H160" i="53"/>
  <c r="G160" i="53"/>
  <c r="F160" i="53"/>
  <c r="N159" i="53"/>
  <c r="M159" i="53"/>
  <c r="I159" i="53"/>
  <c r="H159" i="53"/>
  <c r="G159" i="53"/>
  <c r="F159" i="53"/>
  <c r="N158" i="53"/>
  <c r="M158" i="53"/>
  <c r="I158" i="53"/>
  <c r="N157" i="53"/>
  <c r="M157" i="53"/>
  <c r="I157" i="53"/>
  <c r="H157" i="53"/>
  <c r="G157" i="53"/>
  <c r="F157" i="53"/>
  <c r="N156" i="53"/>
  <c r="M156" i="53"/>
  <c r="I156" i="53"/>
  <c r="H156" i="53"/>
  <c r="G156" i="53"/>
  <c r="F156" i="53"/>
  <c r="N155" i="53"/>
  <c r="M155" i="53"/>
  <c r="I155" i="53"/>
  <c r="H155" i="53"/>
  <c r="G155" i="53"/>
  <c r="F155" i="53"/>
  <c r="N154" i="53"/>
  <c r="M154" i="53"/>
  <c r="I154" i="53"/>
  <c r="H154" i="53"/>
  <c r="G154" i="53"/>
  <c r="F154" i="53"/>
  <c r="N153" i="53"/>
  <c r="M153" i="53"/>
  <c r="I153" i="53"/>
  <c r="H153" i="53"/>
  <c r="G153" i="53"/>
  <c r="F153" i="53"/>
  <c r="N152" i="53"/>
  <c r="M152" i="53"/>
  <c r="N151" i="53"/>
  <c r="M151" i="53"/>
  <c r="I151" i="53"/>
  <c r="H151" i="53"/>
  <c r="G151" i="53"/>
  <c r="F151" i="53"/>
  <c r="E151" i="53"/>
  <c r="N150" i="53"/>
  <c r="M150" i="53"/>
  <c r="I150" i="53"/>
  <c r="H150" i="53"/>
  <c r="G150" i="53"/>
  <c r="F150" i="53"/>
  <c r="E150" i="53"/>
  <c r="N149" i="53"/>
  <c r="M149" i="53"/>
  <c r="I149" i="53"/>
  <c r="H149" i="53"/>
  <c r="G149" i="53"/>
  <c r="F149" i="53"/>
  <c r="N148" i="53"/>
  <c r="M148" i="53"/>
  <c r="I148" i="53"/>
  <c r="H148" i="53"/>
  <c r="G148" i="53"/>
  <c r="F148" i="53"/>
  <c r="E148" i="53"/>
  <c r="N147" i="53"/>
  <c r="M147" i="53"/>
  <c r="I147" i="53"/>
  <c r="H147" i="53"/>
  <c r="G147" i="53"/>
  <c r="F147" i="53"/>
  <c r="N146" i="53"/>
  <c r="M146" i="53"/>
  <c r="I146" i="53"/>
  <c r="H146" i="53"/>
  <c r="G146" i="53"/>
  <c r="F146" i="53"/>
  <c r="E146" i="53"/>
  <c r="N145" i="53"/>
  <c r="M145" i="53"/>
  <c r="I145" i="53"/>
  <c r="H145" i="53"/>
  <c r="G145" i="53"/>
  <c r="F145" i="53"/>
  <c r="N144" i="53"/>
  <c r="M144" i="53"/>
  <c r="I144" i="53"/>
  <c r="H144" i="53"/>
  <c r="G144" i="53"/>
  <c r="F144" i="53"/>
  <c r="E144" i="53"/>
  <c r="N143" i="53"/>
  <c r="M143" i="53"/>
  <c r="I143" i="53"/>
  <c r="N142" i="53"/>
  <c r="M142" i="53"/>
  <c r="I142" i="53"/>
  <c r="H142" i="53"/>
  <c r="G142" i="53"/>
  <c r="F142" i="53"/>
  <c r="E142" i="53"/>
  <c r="N141" i="53"/>
  <c r="M141" i="53"/>
  <c r="I141" i="53"/>
  <c r="H141" i="53"/>
  <c r="G141" i="53"/>
  <c r="F141" i="53"/>
  <c r="N140" i="53"/>
  <c r="M140" i="53"/>
  <c r="I140" i="53"/>
  <c r="H140" i="53"/>
  <c r="G140" i="53"/>
  <c r="F140" i="53"/>
  <c r="N139" i="53"/>
  <c r="M139" i="53"/>
  <c r="I139" i="53"/>
  <c r="N138" i="53"/>
  <c r="M138" i="53"/>
  <c r="I138" i="53"/>
  <c r="H138" i="53"/>
  <c r="G138" i="53"/>
  <c r="F138" i="53"/>
  <c r="N137" i="53"/>
  <c r="M137" i="53"/>
  <c r="I137" i="53"/>
  <c r="H137" i="53"/>
  <c r="G137" i="53"/>
  <c r="F137" i="53"/>
  <c r="N136" i="53"/>
  <c r="M136" i="53"/>
  <c r="I136" i="53"/>
  <c r="H136" i="53"/>
  <c r="G136" i="53"/>
  <c r="F136" i="53"/>
  <c r="N135" i="53"/>
  <c r="M135" i="53"/>
  <c r="I135" i="53"/>
  <c r="N134" i="53"/>
  <c r="M134" i="53"/>
  <c r="I134" i="53"/>
  <c r="H134" i="53"/>
  <c r="G134" i="53"/>
  <c r="F134" i="53"/>
  <c r="E134" i="53"/>
  <c r="N133" i="53"/>
  <c r="M133" i="53"/>
  <c r="I133" i="53"/>
  <c r="H133" i="53"/>
  <c r="G133" i="53"/>
  <c r="F133" i="53"/>
  <c r="E133" i="53"/>
  <c r="N132" i="53"/>
  <c r="M132" i="53"/>
  <c r="I132" i="53"/>
  <c r="H132" i="53"/>
  <c r="G132" i="53"/>
  <c r="F132" i="53"/>
  <c r="E132" i="53"/>
  <c r="N131" i="53"/>
  <c r="M131" i="53"/>
  <c r="I131" i="53"/>
  <c r="H131" i="53"/>
  <c r="G131" i="53"/>
  <c r="F131" i="53"/>
  <c r="E131" i="53"/>
  <c r="N130" i="53"/>
  <c r="M130" i="53"/>
  <c r="I130" i="53"/>
  <c r="H130" i="53"/>
  <c r="G130" i="53"/>
  <c r="F130" i="53"/>
  <c r="E130" i="53"/>
  <c r="N129" i="53"/>
  <c r="M129" i="53"/>
  <c r="I129" i="53"/>
  <c r="H129" i="53"/>
  <c r="G129" i="53"/>
  <c r="F129" i="53"/>
  <c r="E129" i="53"/>
  <c r="N128" i="53"/>
  <c r="M128" i="53"/>
  <c r="I128" i="53"/>
  <c r="H128" i="53"/>
  <c r="G128" i="53"/>
  <c r="F128" i="53"/>
  <c r="E128" i="53"/>
  <c r="N127" i="53"/>
  <c r="M127" i="53"/>
  <c r="I127" i="53"/>
  <c r="H127" i="53"/>
  <c r="G127" i="53"/>
  <c r="F127" i="53"/>
  <c r="E127" i="53"/>
  <c r="Q126" i="53"/>
  <c r="P126" i="53"/>
  <c r="O126" i="53"/>
  <c r="N126" i="53"/>
  <c r="M126" i="53"/>
  <c r="I126" i="53"/>
  <c r="H126" i="53"/>
  <c r="G126" i="53"/>
  <c r="F126" i="53"/>
  <c r="E126" i="53"/>
  <c r="N125" i="53"/>
  <c r="M125" i="53"/>
  <c r="N124" i="53"/>
  <c r="M124" i="53"/>
  <c r="N123" i="53"/>
  <c r="M123" i="53"/>
  <c r="N122" i="53"/>
  <c r="M122" i="53"/>
  <c r="N121" i="53"/>
  <c r="M121" i="53"/>
  <c r="N120" i="53"/>
  <c r="M120" i="53"/>
  <c r="N119" i="53"/>
  <c r="M119" i="53"/>
  <c r="N118" i="53"/>
  <c r="M118" i="53"/>
  <c r="N117" i="53"/>
  <c r="M117" i="53"/>
  <c r="N116" i="53"/>
  <c r="M116" i="53"/>
  <c r="N115" i="53"/>
  <c r="M115" i="53"/>
  <c r="I115" i="53"/>
  <c r="H115" i="53"/>
  <c r="G115" i="53"/>
  <c r="F115" i="53"/>
  <c r="N114" i="53"/>
  <c r="M114" i="53"/>
  <c r="I114" i="53"/>
  <c r="N113" i="53"/>
  <c r="M113" i="53"/>
  <c r="I113" i="53"/>
  <c r="H113" i="53"/>
  <c r="G113" i="53"/>
  <c r="F113" i="53"/>
  <c r="N112" i="53"/>
  <c r="M112" i="53"/>
  <c r="I112" i="53"/>
  <c r="H112" i="53"/>
  <c r="G112" i="53"/>
  <c r="F112" i="53"/>
  <c r="N111" i="53"/>
  <c r="M111" i="53"/>
  <c r="N110" i="53"/>
  <c r="M110" i="53"/>
  <c r="I110" i="53"/>
  <c r="H110" i="53"/>
  <c r="G110" i="53"/>
  <c r="F110" i="53"/>
  <c r="N109" i="53"/>
  <c r="M109" i="53"/>
  <c r="I109" i="53"/>
  <c r="H109" i="53"/>
  <c r="G109" i="53"/>
  <c r="F109" i="53"/>
  <c r="N108" i="53"/>
  <c r="M108" i="53"/>
  <c r="I108" i="53"/>
  <c r="H108" i="53"/>
  <c r="G108" i="53"/>
  <c r="F108" i="53"/>
  <c r="N107" i="53"/>
  <c r="M107" i="53"/>
  <c r="I107" i="53"/>
  <c r="H107" i="53"/>
  <c r="G107" i="53"/>
  <c r="F107" i="53"/>
  <c r="N106" i="53"/>
  <c r="M106" i="53"/>
  <c r="N105" i="53"/>
  <c r="M105" i="53"/>
  <c r="I105" i="53"/>
  <c r="H105" i="53"/>
  <c r="G105" i="53"/>
  <c r="F105" i="53"/>
  <c r="N104" i="53"/>
  <c r="M104" i="53"/>
  <c r="I104" i="53"/>
  <c r="H104" i="53"/>
  <c r="G104" i="53"/>
  <c r="F104" i="53"/>
  <c r="N103" i="53"/>
  <c r="M103" i="53"/>
  <c r="I103" i="53"/>
  <c r="H103" i="53"/>
  <c r="G103" i="53"/>
  <c r="F103" i="53"/>
  <c r="N102" i="53"/>
  <c r="M102" i="53"/>
  <c r="I102" i="53"/>
  <c r="H102" i="53"/>
  <c r="G102" i="53"/>
  <c r="F102" i="53"/>
  <c r="N101" i="53"/>
  <c r="M101" i="53"/>
  <c r="I101" i="53"/>
  <c r="H101" i="53"/>
  <c r="G101" i="53"/>
  <c r="F101" i="53"/>
  <c r="N100" i="53"/>
  <c r="M100" i="53"/>
  <c r="I100" i="53"/>
  <c r="H100" i="53"/>
  <c r="G100" i="53"/>
  <c r="F100" i="53"/>
  <c r="N99" i="53"/>
  <c r="M99" i="53"/>
  <c r="I99" i="53"/>
  <c r="H99" i="53"/>
  <c r="G99" i="53"/>
  <c r="F99" i="53"/>
  <c r="N98" i="53"/>
  <c r="M98" i="53"/>
  <c r="N97" i="53"/>
  <c r="M97" i="53"/>
  <c r="I97" i="53"/>
  <c r="H97" i="53"/>
  <c r="G97" i="53"/>
  <c r="F97" i="53"/>
  <c r="N96" i="53"/>
  <c r="M96" i="53"/>
  <c r="I96" i="53"/>
  <c r="H96" i="53"/>
  <c r="G96" i="53"/>
  <c r="F96" i="53"/>
  <c r="N95" i="53"/>
  <c r="M95" i="53"/>
  <c r="I95" i="53"/>
  <c r="H95" i="53"/>
  <c r="G95" i="53"/>
  <c r="F95" i="53"/>
  <c r="N94" i="53"/>
  <c r="M94" i="53"/>
  <c r="I94" i="53"/>
  <c r="H94" i="53"/>
  <c r="G94" i="53"/>
  <c r="F94" i="53"/>
  <c r="N93" i="53"/>
  <c r="M93" i="53"/>
  <c r="I93" i="53"/>
  <c r="H93" i="53"/>
  <c r="G93" i="53"/>
  <c r="F93" i="53"/>
  <c r="N92" i="53"/>
  <c r="M92" i="53"/>
  <c r="I92" i="53"/>
  <c r="H92" i="53"/>
  <c r="G92" i="53"/>
  <c r="F92" i="53"/>
  <c r="N91" i="53"/>
  <c r="M91" i="53"/>
  <c r="I91" i="53"/>
  <c r="H91" i="53"/>
  <c r="G91" i="53"/>
  <c r="F91" i="53"/>
  <c r="N90" i="53"/>
  <c r="M90" i="53"/>
  <c r="I90" i="53"/>
  <c r="H90" i="53"/>
  <c r="G90" i="53"/>
  <c r="F90" i="53"/>
  <c r="N89" i="53"/>
  <c r="M89" i="53"/>
  <c r="I89" i="53"/>
  <c r="H89" i="53"/>
  <c r="G89" i="53"/>
  <c r="F89" i="53"/>
  <c r="N88" i="53"/>
  <c r="M88" i="53"/>
  <c r="I88" i="53"/>
  <c r="H88" i="53"/>
  <c r="G88" i="53"/>
  <c r="F88" i="53"/>
  <c r="N87" i="53"/>
  <c r="M87" i="53"/>
  <c r="I87" i="53"/>
  <c r="H87" i="53"/>
  <c r="G87" i="53"/>
  <c r="F87" i="53"/>
  <c r="N86" i="53"/>
  <c r="M86" i="53"/>
  <c r="I86" i="53"/>
  <c r="H86" i="53"/>
  <c r="G86" i="53"/>
  <c r="F86" i="53"/>
  <c r="N85" i="53"/>
  <c r="M85" i="53"/>
  <c r="I85" i="53"/>
  <c r="H85" i="53"/>
  <c r="G85" i="53"/>
  <c r="F85" i="53"/>
  <c r="N84" i="53"/>
  <c r="M84" i="53"/>
  <c r="I84" i="53"/>
  <c r="H84" i="53"/>
  <c r="G84" i="53"/>
  <c r="F84" i="53"/>
  <c r="N83" i="53"/>
  <c r="M83" i="53"/>
  <c r="N82" i="53"/>
  <c r="M82" i="53"/>
  <c r="I82" i="53"/>
  <c r="H82" i="53"/>
  <c r="G82" i="53"/>
  <c r="F82" i="53"/>
  <c r="N81" i="53"/>
  <c r="M81" i="53"/>
  <c r="I81" i="53"/>
  <c r="H81" i="53"/>
  <c r="G81" i="53"/>
  <c r="F81" i="53"/>
  <c r="E81" i="53"/>
  <c r="N80" i="53"/>
  <c r="M80" i="53"/>
  <c r="I80" i="53"/>
  <c r="H80" i="53"/>
  <c r="G80" i="53"/>
  <c r="F80" i="53"/>
  <c r="N79" i="53"/>
  <c r="M79" i="53"/>
  <c r="I79" i="53"/>
  <c r="H79" i="53"/>
  <c r="G79" i="53"/>
  <c r="F79" i="53"/>
  <c r="N78" i="53"/>
  <c r="M78" i="53"/>
  <c r="I78" i="53"/>
  <c r="H78" i="53"/>
  <c r="G78" i="53"/>
  <c r="F78" i="53"/>
  <c r="N77" i="53"/>
  <c r="M77" i="53"/>
  <c r="I77" i="53"/>
  <c r="H77" i="53"/>
  <c r="G77" i="53"/>
  <c r="F77" i="53"/>
  <c r="N76" i="53"/>
  <c r="M76" i="53"/>
  <c r="I76" i="53"/>
  <c r="H76" i="53"/>
  <c r="G76" i="53"/>
  <c r="F76" i="53"/>
  <c r="N75" i="53"/>
  <c r="M75" i="53"/>
  <c r="I75" i="53"/>
  <c r="H75" i="53"/>
  <c r="G75" i="53"/>
  <c r="F75" i="53"/>
  <c r="N74" i="53"/>
  <c r="M74" i="53"/>
  <c r="I74" i="53"/>
  <c r="H74" i="53"/>
  <c r="G74" i="53"/>
  <c r="F74" i="53"/>
  <c r="N73" i="53"/>
  <c r="M73" i="53"/>
  <c r="I73" i="53"/>
  <c r="H73" i="53"/>
  <c r="G73" i="53"/>
  <c r="F73" i="53"/>
  <c r="N72" i="53"/>
  <c r="M72" i="53"/>
  <c r="I72" i="53"/>
  <c r="H72" i="53"/>
  <c r="G72" i="53"/>
  <c r="F72" i="53"/>
  <c r="N71" i="53"/>
  <c r="M71" i="53"/>
  <c r="I71" i="53"/>
  <c r="H71" i="53"/>
  <c r="G71" i="53"/>
  <c r="F71" i="53"/>
  <c r="N70" i="53"/>
  <c r="M70" i="53"/>
  <c r="I70" i="53"/>
  <c r="H70" i="53"/>
  <c r="G70" i="53"/>
  <c r="F70" i="53"/>
  <c r="N69" i="53"/>
  <c r="M69" i="53"/>
  <c r="I69" i="53"/>
  <c r="H69" i="53"/>
  <c r="G69" i="53"/>
  <c r="F69" i="53"/>
  <c r="N68" i="53"/>
  <c r="M68" i="53"/>
  <c r="I68" i="53"/>
  <c r="H68" i="53"/>
  <c r="G68" i="53"/>
  <c r="F68" i="53"/>
  <c r="N67" i="53"/>
  <c r="M67" i="53"/>
  <c r="I67" i="53"/>
  <c r="H67" i="53"/>
  <c r="G67" i="53"/>
  <c r="F67" i="53"/>
  <c r="N66" i="53"/>
  <c r="M66" i="53"/>
  <c r="I66" i="53"/>
  <c r="H66" i="53"/>
  <c r="G66" i="53"/>
  <c r="F66" i="53"/>
  <c r="N65" i="53"/>
  <c r="M65" i="53"/>
  <c r="I65" i="53"/>
  <c r="N64" i="53"/>
  <c r="M64" i="53"/>
  <c r="I64" i="53"/>
  <c r="H64" i="53"/>
  <c r="G64" i="53"/>
  <c r="F64" i="53"/>
  <c r="N63" i="53"/>
  <c r="M63" i="53"/>
  <c r="I63" i="53"/>
  <c r="H63" i="53"/>
  <c r="G63" i="53"/>
  <c r="F63" i="53"/>
  <c r="N62" i="53"/>
  <c r="M62" i="53"/>
  <c r="I62" i="53"/>
  <c r="H62" i="53"/>
  <c r="G62" i="53"/>
  <c r="F62" i="53"/>
  <c r="N61" i="53"/>
  <c r="M61" i="53"/>
  <c r="I61" i="53"/>
  <c r="H61" i="53"/>
  <c r="G61" i="53"/>
  <c r="F61" i="53"/>
  <c r="N60" i="53"/>
  <c r="M60" i="53"/>
  <c r="I60" i="53"/>
  <c r="H60" i="53"/>
  <c r="G60" i="53"/>
  <c r="F60" i="53"/>
  <c r="N59" i="53"/>
  <c r="M59" i="53"/>
  <c r="I59" i="53"/>
  <c r="H59" i="53"/>
  <c r="G59" i="53"/>
  <c r="F59" i="53"/>
  <c r="N58" i="53"/>
  <c r="M58" i="53"/>
  <c r="I58" i="53"/>
  <c r="H58" i="53"/>
  <c r="G58" i="53"/>
  <c r="F58" i="53"/>
  <c r="N57" i="53"/>
  <c r="M57" i="53"/>
  <c r="I57" i="53"/>
  <c r="H57" i="53"/>
  <c r="G57" i="53"/>
  <c r="F57" i="53"/>
  <c r="N56" i="53"/>
  <c r="M56" i="53"/>
  <c r="I56" i="53"/>
  <c r="H56" i="53"/>
  <c r="G56" i="53"/>
  <c r="F56" i="53"/>
  <c r="N55" i="53"/>
  <c r="M55" i="53"/>
  <c r="I55" i="53"/>
  <c r="H55" i="53"/>
  <c r="G55" i="53"/>
  <c r="F55" i="53"/>
  <c r="N54" i="53"/>
  <c r="M54" i="53"/>
  <c r="I54" i="53"/>
  <c r="H54" i="53"/>
  <c r="G54" i="53"/>
  <c r="F54" i="53"/>
  <c r="N53" i="53"/>
  <c r="M53" i="53"/>
  <c r="I53" i="53"/>
  <c r="H53" i="53"/>
  <c r="G53" i="53"/>
  <c r="F53" i="53"/>
  <c r="N52" i="53"/>
  <c r="M52" i="53"/>
  <c r="I52" i="53"/>
  <c r="H52" i="53"/>
  <c r="G52" i="53"/>
  <c r="F52" i="53"/>
  <c r="N51" i="53"/>
  <c r="M51" i="53"/>
  <c r="I51" i="53"/>
  <c r="H51" i="53"/>
  <c r="G51" i="53"/>
  <c r="F51" i="53"/>
  <c r="N50" i="53"/>
  <c r="M50" i="53"/>
  <c r="I50" i="53"/>
  <c r="H50" i="53"/>
  <c r="G50" i="53"/>
  <c r="F50" i="53"/>
  <c r="N49" i="53"/>
  <c r="M49" i="53"/>
  <c r="I49" i="53"/>
  <c r="H49" i="53"/>
  <c r="G49" i="53"/>
  <c r="F49" i="53"/>
  <c r="N48" i="53"/>
  <c r="M48" i="53"/>
  <c r="I48" i="53"/>
  <c r="H48" i="53"/>
  <c r="G48" i="53"/>
  <c r="F48" i="53"/>
  <c r="E48" i="53"/>
  <c r="N47" i="53"/>
  <c r="M47" i="53"/>
  <c r="I47" i="53"/>
  <c r="H47" i="53"/>
  <c r="G47" i="53"/>
  <c r="F47" i="53"/>
  <c r="E47" i="53"/>
  <c r="N46" i="53"/>
  <c r="M46" i="53"/>
  <c r="I46" i="53"/>
  <c r="H46" i="53"/>
  <c r="G46" i="53"/>
  <c r="F46" i="53"/>
  <c r="N45" i="53"/>
  <c r="M45" i="53"/>
  <c r="I45" i="53"/>
  <c r="H45" i="53"/>
  <c r="G45" i="53"/>
  <c r="F45" i="53"/>
  <c r="N44" i="53"/>
  <c r="M44" i="53"/>
  <c r="N43" i="53"/>
  <c r="M43" i="53"/>
  <c r="I43" i="53"/>
  <c r="H43" i="53"/>
  <c r="G43" i="53"/>
  <c r="F43" i="53"/>
  <c r="N42" i="53"/>
  <c r="M42" i="53"/>
  <c r="I42" i="53"/>
  <c r="H42" i="53"/>
  <c r="G42" i="53"/>
  <c r="F42" i="53"/>
  <c r="N41" i="53"/>
  <c r="M41" i="53"/>
  <c r="I41" i="53"/>
  <c r="H41" i="53"/>
  <c r="G41" i="53"/>
  <c r="F41" i="53"/>
  <c r="N40" i="53"/>
  <c r="M40" i="53"/>
  <c r="N39" i="53"/>
  <c r="M39" i="53"/>
  <c r="N38" i="53"/>
  <c r="M38" i="53"/>
  <c r="I38" i="53"/>
  <c r="H38" i="53"/>
  <c r="G38" i="53"/>
  <c r="F38" i="53"/>
  <c r="N37" i="53"/>
  <c r="M37" i="53"/>
  <c r="I37" i="53"/>
  <c r="H37" i="53"/>
  <c r="G37" i="53"/>
  <c r="F37" i="53"/>
  <c r="E37" i="53"/>
  <c r="N36" i="53"/>
  <c r="M36" i="53"/>
  <c r="I36" i="53"/>
  <c r="H36" i="53"/>
  <c r="G36" i="53"/>
  <c r="F36" i="53"/>
  <c r="E36" i="53"/>
  <c r="N35" i="53"/>
  <c r="M35" i="53"/>
  <c r="I35" i="53"/>
  <c r="H35" i="53"/>
  <c r="G35" i="53"/>
  <c r="F35" i="53"/>
  <c r="N34" i="53"/>
  <c r="M34" i="53"/>
  <c r="I34" i="53"/>
  <c r="H34" i="53"/>
  <c r="G34" i="53"/>
  <c r="F34" i="53"/>
  <c r="N33" i="53"/>
  <c r="M33" i="53"/>
  <c r="N32" i="53"/>
  <c r="M32" i="53"/>
  <c r="N31" i="53"/>
  <c r="M31" i="53"/>
  <c r="N30" i="53"/>
  <c r="M30" i="53"/>
  <c r="N29" i="53"/>
  <c r="M29" i="53"/>
  <c r="N28" i="53"/>
  <c r="M28" i="53"/>
  <c r="N27" i="53"/>
  <c r="M27" i="53"/>
  <c r="N26" i="53"/>
  <c r="M26" i="53"/>
  <c r="N25" i="53"/>
  <c r="M25" i="53"/>
  <c r="I25" i="53"/>
  <c r="H25" i="53"/>
  <c r="G25" i="53"/>
  <c r="F25" i="53"/>
  <c r="N24" i="53"/>
  <c r="M24" i="53"/>
  <c r="I24" i="53"/>
  <c r="H24" i="53"/>
  <c r="G24" i="53"/>
  <c r="F24" i="53"/>
  <c r="N23" i="53"/>
  <c r="M23" i="53"/>
  <c r="I23" i="53"/>
  <c r="H23" i="53"/>
  <c r="G23" i="53"/>
  <c r="F23" i="53"/>
  <c r="N22" i="53"/>
  <c r="M22" i="53"/>
  <c r="I22" i="53"/>
  <c r="H22" i="53"/>
  <c r="G22" i="53"/>
  <c r="F22" i="53"/>
  <c r="N21" i="53"/>
  <c r="M21" i="53"/>
  <c r="I21" i="53"/>
  <c r="H21" i="53"/>
  <c r="G21" i="53"/>
  <c r="F21" i="53"/>
  <c r="N20" i="53"/>
  <c r="M20" i="53"/>
  <c r="I20" i="53"/>
  <c r="H20" i="53"/>
  <c r="G20" i="53"/>
  <c r="F20" i="53"/>
  <c r="N19" i="53"/>
  <c r="M19" i="53"/>
  <c r="I19" i="53"/>
  <c r="H19" i="53"/>
  <c r="G19" i="53"/>
  <c r="F19" i="53"/>
  <c r="N18" i="53"/>
  <c r="M18" i="53"/>
  <c r="N17" i="53"/>
  <c r="M17" i="53"/>
  <c r="N16" i="53"/>
  <c r="M16" i="53"/>
  <c r="I16" i="53"/>
  <c r="H16" i="53"/>
  <c r="G16" i="53"/>
  <c r="F16" i="53"/>
  <c r="N15" i="53"/>
  <c r="M15" i="53"/>
  <c r="I15" i="53"/>
  <c r="H15" i="53"/>
  <c r="G15" i="53"/>
  <c r="F15" i="53"/>
  <c r="N14" i="53"/>
  <c r="M14" i="53"/>
  <c r="I14" i="53"/>
  <c r="H14" i="53"/>
  <c r="G14" i="53"/>
  <c r="F14" i="53"/>
  <c r="N13" i="53"/>
  <c r="M13" i="53"/>
  <c r="N12" i="53"/>
  <c r="M12" i="53"/>
  <c r="N11" i="53"/>
  <c r="M11" i="53"/>
  <c r="I11" i="53"/>
  <c r="H11" i="53"/>
  <c r="G11" i="53"/>
  <c r="F11" i="53"/>
  <c r="N10" i="53"/>
  <c r="M10" i="53"/>
  <c r="I10" i="53"/>
  <c r="H10" i="53"/>
  <c r="G10" i="53"/>
  <c r="F10" i="53"/>
  <c r="D3" i="53"/>
  <c r="K179" i="52"/>
  <c r="K178" i="52"/>
  <c r="J178" i="52"/>
  <c r="I178" i="52"/>
  <c r="H178" i="52"/>
  <c r="K177" i="52"/>
  <c r="J177" i="52"/>
  <c r="I177" i="52"/>
  <c r="H177" i="52"/>
  <c r="K176" i="52"/>
  <c r="J176" i="52"/>
  <c r="I176" i="52"/>
  <c r="H176" i="52"/>
  <c r="K175" i="52"/>
  <c r="J175" i="52"/>
  <c r="I175" i="52"/>
  <c r="H175" i="52"/>
  <c r="N174" i="52"/>
  <c r="K174" i="52"/>
  <c r="J174" i="52"/>
  <c r="I174" i="52"/>
  <c r="H174" i="52"/>
  <c r="N173" i="52"/>
  <c r="K173" i="52"/>
  <c r="J173" i="52"/>
  <c r="I173" i="52"/>
  <c r="H173" i="52"/>
  <c r="N172" i="52"/>
  <c r="K172" i="52"/>
  <c r="J172" i="52"/>
  <c r="I172" i="52"/>
  <c r="H172" i="52"/>
  <c r="N171" i="52"/>
  <c r="K171" i="52"/>
  <c r="J171" i="52"/>
  <c r="I171" i="52"/>
  <c r="H171" i="52"/>
  <c r="N170" i="52"/>
  <c r="K170" i="52"/>
  <c r="J170" i="52"/>
  <c r="I170" i="52"/>
  <c r="H170" i="52"/>
  <c r="N169" i="52"/>
  <c r="K169" i="52"/>
  <c r="J169" i="52"/>
  <c r="I169" i="52"/>
  <c r="H169" i="52"/>
  <c r="N168" i="52"/>
  <c r="N167" i="52"/>
  <c r="K167" i="52"/>
  <c r="J167" i="52"/>
  <c r="I167" i="52"/>
  <c r="H167" i="52"/>
  <c r="N166" i="52"/>
  <c r="K166" i="52"/>
  <c r="J166" i="52"/>
  <c r="I166" i="52"/>
  <c r="H166" i="52"/>
  <c r="N165" i="52"/>
  <c r="K165" i="52"/>
  <c r="J165" i="52"/>
  <c r="I165" i="52"/>
  <c r="H165" i="52"/>
  <c r="N164" i="52"/>
  <c r="K164" i="52"/>
  <c r="J164" i="52"/>
  <c r="I164" i="52"/>
  <c r="H164" i="52"/>
  <c r="N163" i="52"/>
  <c r="K163" i="52"/>
  <c r="J163" i="52"/>
  <c r="I163" i="52"/>
  <c r="H163" i="52"/>
  <c r="N162" i="52"/>
  <c r="N161" i="52"/>
  <c r="K161" i="52"/>
  <c r="J161" i="52"/>
  <c r="I161" i="52"/>
  <c r="H161" i="52"/>
  <c r="G161" i="52"/>
  <c r="N160" i="52"/>
  <c r="K160" i="52"/>
  <c r="J160" i="52"/>
  <c r="I160" i="52"/>
  <c r="H160" i="52"/>
  <c r="G160" i="52"/>
  <c r="N159" i="52"/>
  <c r="K159" i="52"/>
  <c r="J159" i="52"/>
  <c r="I159" i="52"/>
  <c r="H159" i="52"/>
  <c r="N158" i="52"/>
  <c r="K158" i="52"/>
  <c r="J158" i="52"/>
  <c r="I158" i="52"/>
  <c r="H158" i="52"/>
  <c r="N157" i="52"/>
  <c r="N156" i="52"/>
  <c r="K156" i="52"/>
  <c r="J156" i="52"/>
  <c r="I156" i="52"/>
  <c r="H156" i="52"/>
  <c r="N155" i="52"/>
  <c r="K155" i="52"/>
  <c r="J155" i="52"/>
  <c r="I155" i="52"/>
  <c r="H155" i="52"/>
  <c r="N154" i="52"/>
  <c r="K154" i="52"/>
  <c r="J154" i="52"/>
  <c r="I154" i="52"/>
  <c r="H154" i="52"/>
  <c r="N153" i="52"/>
  <c r="K153" i="52"/>
  <c r="J153" i="52"/>
  <c r="I153" i="52"/>
  <c r="H153" i="52"/>
  <c r="N152" i="52"/>
  <c r="K152" i="52"/>
  <c r="J152" i="52"/>
  <c r="I152" i="52"/>
  <c r="H152" i="52"/>
  <c r="N151" i="52"/>
  <c r="K151" i="52"/>
  <c r="J151" i="52"/>
  <c r="I151" i="52"/>
  <c r="H151" i="52"/>
  <c r="N150" i="52"/>
  <c r="K150" i="52"/>
  <c r="J150" i="52"/>
  <c r="I150" i="52"/>
  <c r="H150" i="52"/>
  <c r="N149" i="52"/>
  <c r="K149" i="52"/>
  <c r="J149" i="52"/>
  <c r="I149" i="52"/>
  <c r="H149" i="52"/>
  <c r="N148" i="52"/>
  <c r="K148" i="52"/>
  <c r="J148" i="52"/>
  <c r="I148" i="52"/>
  <c r="H148" i="52"/>
  <c r="N147" i="52"/>
  <c r="K147" i="52"/>
  <c r="J147" i="52"/>
  <c r="I147" i="52"/>
  <c r="H147" i="52"/>
  <c r="N146" i="52"/>
  <c r="N145" i="52"/>
  <c r="K145" i="52"/>
  <c r="J145" i="52"/>
  <c r="I145" i="52"/>
  <c r="H145" i="52"/>
  <c r="N144" i="52"/>
  <c r="K144" i="52"/>
  <c r="J144" i="52"/>
  <c r="I144" i="52"/>
  <c r="H144" i="52"/>
  <c r="N143" i="52"/>
  <c r="K143" i="52"/>
  <c r="J143" i="52"/>
  <c r="I143" i="52"/>
  <c r="H143" i="52"/>
  <c r="N142" i="52"/>
  <c r="K142" i="52"/>
  <c r="J142" i="52"/>
  <c r="I142" i="52"/>
  <c r="H142" i="52"/>
  <c r="N141" i="52"/>
  <c r="K141" i="52"/>
  <c r="J141" i="52"/>
  <c r="I141" i="52"/>
  <c r="H141" i="52"/>
  <c r="N140" i="52"/>
  <c r="K140" i="52"/>
  <c r="J140" i="52"/>
  <c r="I140" i="52"/>
  <c r="H140" i="52"/>
  <c r="N139" i="52"/>
  <c r="K139" i="52"/>
  <c r="J139" i="52"/>
  <c r="I139" i="52"/>
  <c r="H139" i="52"/>
  <c r="N138" i="52"/>
  <c r="K138" i="52"/>
  <c r="J138" i="52"/>
  <c r="I138" i="52"/>
  <c r="H138" i="52"/>
  <c r="N137" i="52"/>
  <c r="K137" i="52"/>
  <c r="J137" i="52"/>
  <c r="I137" i="52"/>
  <c r="H137" i="52"/>
  <c r="N136" i="52"/>
  <c r="K136" i="52"/>
  <c r="J136" i="52"/>
  <c r="I136" i="52"/>
  <c r="H136" i="52"/>
  <c r="G136" i="52"/>
  <c r="N135" i="52"/>
  <c r="K135" i="52"/>
  <c r="J135" i="52"/>
  <c r="I135" i="52"/>
  <c r="H135" i="52"/>
  <c r="G135" i="52"/>
  <c r="N134" i="52"/>
  <c r="K134" i="52"/>
  <c r="J134" i="52"/>
  <c r="I134" i="52"/>
  <c r="H134" i="52"/>
  <c r="G134" i="52"/>
  <c r="N133" i="52"/>
  <c r="K133" i="52"/>
  <c r="J133" i="52"/>
  <c r="I133" i="52"/>
  <c r="H133" i="52"/>
  <c r="G133" i="52"/>
  <c r="N132" i="52"/>
  <c r="K132" i="52"/>
  <c r="J132" i="52"/>
  <c r="I132" i="52"/>
  <c r="H132" i="52"/>
  <c r="G132" i="52"/>
  <c r="N131" i="52"/>
  <c r="K131" i="52"/>
  <c r="J131" i="52"/>
  <c r="I131" i="52"/>
  <c r="H131" i="52"/>
  <c r="G131" i="52"/>
  <c r="N130" i="52"/>
  <c r="K130" i="52"/>
  <c r="J130" i="52"/>
  <c r="I130" i="52"/>
  <c r="H130" i="52"/>
  <c r="N129" i="52"/>
  <c r="N128" i="52"/>
  <c r="N127" i="52"/>
  <c r="K127" i="52"/>
  <c r="J127" i="52"/>
  <c r="I127" i="52"/>
  <c r="H127" i="52"/>
  <c r="N126" i="52"/>
  <c r="N125" i="52"/>
  <c r="K125" i="52"/>
  <c r="J125" i="52"/>
  <c r="I125" i="52"/>
  <c r="H125" i="52"/>
  <c r="D125" i="52"/>
  <c r="N124" i="52"/>
  <c r="K124" i="52"/>
  <c r="J124" i="52"/>
  <c r="I124" i="52"/>
  <c r="H124" i="52"/>
  <c r="D124" i="52"/>
  <c r="N123" i="52"/>
  <c r="K123" i="52"/>
  <c r="J123" i="52"/>
  <c r="I123" i="52"/>
  <c r="H123" i="52"/>
  <c r="D123" i="52"/>
  <c r="N122" i="52"/>
  <c r="K122" i="52"/>
  <c r="J122" i="52"/>
  <c r="I122" i="52"/>
  <c r="H122" i="52"/>
  <c r="D122" i="52"/>
  <c r="N121" i="52"/>
  <c r="K121" i="52"/>
  <c r="J121" i="52"/>
  <c r="I121" i="52"/>
  <c r="H121" i="52"/>
  <c r="D121" i="52"/>
  <c r="N120" i="52"/>
  <c r="K120" i="52"/>
  <c r="J120" i="52"/>
  <c r="I120" i="52"/>
  <c r="H120" i="52"/>
  <c r="D120" i="52"/>
  <c r="N119" i="52"/>
  <c r="N118" i="52"/>
  <c r="K118" i="52"/>
  <c r="J118" i="52"/>
  <c r="I118" i="52"/>
  <c r="H118" i="52"/>
  <c r="D118" i="52"/>
  <c r="N117" i="52"/>
  <c r="K117" i="52"/>
  <c r="J117" i="52"/>
  <c r="I117" i="52"/>
  <c r="H117" i="52"/>
  <c r="D117" i="52"/>
  <c r="N116" i="52"/>
  <c r="K116" i="52"/>
  <c r="J116" i="52"/>
  <c r="I116" i="52"/>
  <c r="H116" i="52"/>
  <c r="D116" i="52"/>
  <c r="N115" i="52"/>
  <c r="K115" i="52"/>
  <c r="J115" i="52"/>
  <c r="I115" i="52"/>
  <c r="H115" i="52"/>
  <c r="D115" i="52"/>
  <c r="N114" i="52"/>
  <c r="K114" i="52"/>
  <c r="J114" i="52"/>
  <c r="I114" i="52"/>
  <c r="H114" i="52"/>
  <c r="D114" i="52"/>
  <c r="N113" i="52"/>
  <c r="K113" i="52"/>
  <c r="J113" i="52"/>
  <c r="I113" i="52"/>
  <c r="H113" i="52"/>
  <c r="D113" i="52"/>
  <c r="N112" i="52"/>
  <c r="N111" i="52"/>
  <c r="K111" i="52"/>
  <c r="J111" i="52"/>
  <c r="I111" i="52"/>
  <c r="H111" i="52"/>
  <c r="N110" i="52"/>
  <c r="K110" i="52"/>
  <c r="J110" i="52"/>
  <c r="I110" i="52"/>
  <c r="H110" i="52"/>
  <c r="N109" i="52"/>
  <c r="K109" i="52"/>
  <c r="J109" i="52"/>
  <c r="I109" i="52"/>
  <c r="H109" i="52"/>
  <c r="N108" i="52"/>
  <c r="K107" i="52"/>
  <c r="J107" i="52"/>
  <c r="I107" i="52"/>
  <c r="H107" i="52"/>
  <c r="K106" i="52"/>
  <c r="J106" i="52"/>
  <c r="I106" i="52"/>
  <c r="H106" i="52"/>
  <c r="K105" i="52"/>
  <c r="J105" i="52"/>
  <c r="I105" i="52"/>
  <c r="H105" i="52"/>
  <c r="N104" i="52"/>
  <c r="N103" i="52"/>
  <c r="K103" i="52"/>
  <c r="J103" i="52"/>
  <c r="I103" i="52"/>
  <c r="H103" i="52"/>
  <c r="N102" i="52"/>
  <c r="K102" i="52"/>
  <c r="J102" i="52"/>
  <c r="I102" i="52"/>
  <c r="H102" i="52"/>
  <c r="N101" i="52"/>
  <c r="N100" i="52"/>
  <c r="K100" i="52"/>
  <c r="J100" i="52"/>
  <c r="I100" i="52"/>
  <c r="H100" i="52"/>
  <c r="N99" i="52"/>
  <c r="K99" i="52"/>
  <c r="J99" i="52"/>
  <c r="I99" i="52"/>
  <c r="H99" i="52"/>
  <c r="N98" i="52"/>
  <c r="N97" i="52"/>
  <c r="K97" i="52"/>
  <c r="J97" i="52"/>
  <c r="I97" i="52"/>
  <c r="H97" i="52"/>
  <c r="D97" i="52"/>
  <c r="N96" i="52"/>
  <c r="K96" i="52"/>
  <c r="J96" i="52"/>
  <c r="I96" i="52"/>
  <c r="H96" i="52"/>
  <c r="D96" i="52"/>
  <c r="N95" i="52"/>
  <c r="K95" i="52"/>
  <c r="J95" i="52"/>
  <c r="I95" i="52"/>
  <c r="H95" i="52"/>
  <c r="D95" i="52"/>
  <c r="N94" i="52"/>
  <c r="K94" i="52"/>
  <c r="J94" i="52"/>
  <c r="I94" i="52"/>
  <c r="H94" i="52"/>
  <c r="D94" i="52"/>
  <c r="N93" i="52"/>
  <c r="K93" i="52"/>
  <c r="J93" i="52"/>
  <c r="I93" i="52"/>
  <c r="H93" i="52"/>
  <c r="D93" i="52"/>
  <c r="N92" i="52"/>
  <c r="K92" i="52"/>
  <c r="J92" i="52"/>
  <c r="I92" i="52"/>
  <c r="H92" i="52"/>
  <c r="D92" i="52"/>
  <c r="N91" i="52"/>
  <c r="K91" i="52"/>
  <c r="J91" i="52"/>
  <c r="I91" i="52"/>
  <c r="H91" i="52"/>
  <c r="D91" i="52"/>
  <c r="N90" i="52"/>
  <c r="K90" i="52"/>
  <c r="J90" i="52"/>
  <c r="I90" i="52"/>
  <c r="H90" i="52"/>
  <c r="D90" i="52"/>
  <c r="N89" i="52"/>
  <c r="N88" i="52"/>
  <c r="K88" i="52"/>
  <c r="J88" i="52"/>
  <c r="I88" i="52"/>
  <c r="H88" i="52"/>
  <c r="D88" i="52"/>
  <c r="N87" i="52"/>
  <c r="K87" i="52"/>
  <c r="J87" i="52"/>
  <c r="I87" i="52"/>
  <c r="H87" i="52"/>
  <c r="D87" i="52"/>
  <c r="N86" i="52"/>
  <c r="K86" i="52"/>
  <c r="J86" i="52"/>
  <c r="I86" i="52"/>
  <c r="H86" i="52"/>
  <c r="D86" i="52"/>
  <c r="N85" i="52"/>
  <c r="K85" i="52"/>
  <c r="J85" i="52"/>
  <c r="I85" i="52"/>
  <c r="H85" i="52"/>
  <c r="D85" i="52"/>
  <c r="N84" i="52"/>
  <c r="K84" i="52"/>
  <c r="J84" i="52"/>
  <c r="I84" i="52"/>
  <c r="H84" i="52"/>
  <c r="D84" i="52"/>
  <c r="N83" i="52"/>
  <c r="K83" i="52"/>
  <c r="J83" i="52"/>
  <c r="I83" i="52"/>
  <c r="H83" i="52"/>
  <c r="D83" i="52"/>
  <c r="N82" i="52"/>
  <c r="K82" i="52"/>
  <c r="J82" i="52"/>
  <c r="I82" i="52"/>
  <c r="H82" i="52"/>
  <c r="D82" i="52"/>
  <c r="N81" i="52"/>
  <c r="K81" i="52"/>
  <c r="J81" i="52"/>
  <c r="I81" i="52"/>
  <c r="H81" i="52"/>
  <c r="D81" i="52"/>
  <c r="N80" i="52"/>
  <c r="N79" i="52"/>
  <c r="N78" i="52"/>
  <c r="K78" i="52"/>
  <c r="J78" i="52"/>
  <c r="I78" i="52"/>
  <c r="H78" i="52"/>
  <c r="N77" i="52"/>
  <c r="K77" i="52"/>
  <c r="J77" i="52"/>
  <c r="I77" i="52"/>
  <c r="H77" i="52"/>
  <c r="D77" i="52"/>
  <c r="N76" i="52"/>
  <c r="K76" i="52"/>
  <c r="J76" i="52"/>
  <c r="I76" i="52"/>
  <c r="H76" i="52"/>
  <c r="D76" i="52"/>
  <c r="N75" i="52"/>
  <c r="N74" i="52"/>
  <c r="N73" i="52"/>
  <c r="N72" i="52"/>
  <c r="N71" i="52"/>
  <c r="D71" i="52"/>
  <c r="N70" i="52"/>
  <c r="D70" i="52"/>
  <c r="N69" i="52"/>
  <c r="N68" i="52"/>
  <c r="N67" i="52"/>
  <c r="N66" i="52"/>
  <c r="N65" i="52"/>
  <c r="K64" i="52"/>
  <c r="J64" i="52"/>
  <c r="I64" i="52"/>
  <c r="H64" i="52"/>
  <c r="K63" i="52"/>
  <c r="J63" i="52"/>
  <c r="I63" i="52"/>
  <c r="H63" i="52"/>
  <c r="K62" i="52"/>
  <c r="J62" i="52"/>
  <c r="I62" i="52"/>
  <c r="H62" i="52"/>
  <c r="K61" i="52"/>
  <c r="J61" i="52"/>
  <c r="I61" i="52"/>
  <c r="H61" i="52"/>
  <c r="K59" i="52"/>
  <c r="J59" i="52"/>
  <c r="I59" i="52"/>
  <c r="H59" i="52"/>
  <c r="K58" i="52"/>
  <c r="J58" i="52"/>
  <c r="I58" i="52"/>
  <c r="H58" i="52"/>
  <c r="K57" i="52"/>
  <c r="J57" i="52"/>
  <c r="I57" i="52"/>
  <c r="H57" i="52"/>
  <c r="N56" i="52"/>
  <c r="K56" i="52"/>
  <c r="J56" i="52"/>
  <c r="I56" i="52"/>
  <c r="H56" i="52"/>
  <c r="D56" i="52"/>
  <c r="N55" i="52"/>
  <c r="K55" i="52"/>
  <c r="J55" i="52"/>
  <c r="I55" i="52"/>
  <c r="H55" i="52"/>
  <c r="D55" i="52"/>
  <c r="N54" i="52"/>
  <c r="K54" i="52"/>
  <c r="J54" i="52"/>
  <c r="I54" i="52"/>
  <c r="H54" i="52"/>
  <c r="D54" i="52"/>
  <c r="N53" i="52"/>
  <c r="K53" i="52"/>
  <c r="J53" i="52"/>
  <c r="I53" i="52"/>
  <c r="H53" i="52"/>
  <c r="D53" i="52"/>
  <c r="N52" i="52"/>
  <c r="N51" i="52"/>
  <c r="K51" i="52"/>
  <c r="J51" i="52"/>
  <c r="I51" i="52"/>
  <c r="H51" i="52"/>
  <c r="N50" i="52"/>
  <c r="K50" i="52"/>
  <c r="J50" i="52"/>
  <c r="I50" i="52"/>
  <c r="H50" i="52"/>
  <c r="D50" i="52"/>
  <c r="N49" i="52"/>
  <c r="K49" i="52"/>
  <c r="J49" i="52"/>
  <c r="I49" i="52"/>
  <c r="H49" i="52"/>
  <c r="D49" i="52"/>
  <c r="N48" i="52"/>
  <c r="K48" i="52"/>
  <c r="J48" i="52"/>
  <c r="I48" i="52"/>
  <c r="H48" i="52"/>
  <c r="N47" i="52"/>
  <c r="K47" i="52"/>
  <c r="J47" i="52"/>
  <c r="I47" i="52"/>
  <c r="H47" i="52"/>
  <c r="D47" i="52"/>
  <c r="N46" i="52"/>
  <c r="D46" i="52"/>
  <c r="N45" i="52"/>
  <c r="D45" i="52"/>
  <c r="N44" i="52"/>
  <c r="D44" i="52"/>
  <c r="N43" i="52"/>
  <c r="D43" i="52"/>
  <c r="N42" i="52"/>
  <c r="D42" i="52"/>
  <c r="N41" i="52"/>
  <c r="D41" i="52"/>
  <c r="N40" i="52"/>
  <c r="N39" i="52"/>
  <c r="K39" i="52"/>
  <c r="J39" i="52"/>
  <c r="I39" i="52"/>
  <c r="H39" i="52"/>
  <c r="D39" i="52"/>
  <c r="N38" i="52"/>
  <c r="K38" i="52"/>
  <c r="J38" i="52"/>
  <c r="I38" i="52"/>
  <c r="H38" i="52"/>
  <c r="D38" i="52"/>
  <c r="N37" i="52"/>
  <c r="K37" i="52"/>
  <c r="J37" i="52"/>
  <c r="I37" i="52"/>
  <c r="H37" i="52"/>
  <c r="D37" i="52"/>
  <c r="N36" i="52"/>
  <c r="K36" i="52"/>
  <c r="J36" i="52"/>
  <c r="I36" i="52"/>
  <c r="H36" i="52"/>
  <c r="D36" i="52"/>
  <c r="N35" i="52"/>
  <c r="K35" i="52"/>
  <c r="J35" i="52"/>
  <c r="I35" i="52"/>
  <c r="H35" i="52"/>
  <c r="D35" i="52"/>
  <c r="N34" i="52"/>
  <c r="K34" i="52"/>
  <c r="J34" i="52"/>
  <c r="I34" i="52"/>
  <c r="H34" i="52"/>
  <c r="D34" i="52"/>
  <c r="N33" i="52"/>
  <c r="K33" i="52"/>
  <c r="J33" i="52"/>
  <c r="I33" i="52"/>
  <c r="H33" i="52"/>
  <c r="D33" i="52"/>
  <c r="N32" i="52"/>
  <c r="N31" i="52"/>
  <c r="K31" i="52"/>
  <c r="J31" i="52"/>
  <c r="I31" i="52"/>
  <c r="H31" i="52"/>
  <c r="N30" i="52"/>
  <c r="K30" i="52"/>
  <c r="J30" i="52"/>
  <c r="I30" i="52"/>
  <c r="H30" i="52"/>
  <c r="N29" i="52"/>
  <c r="K29" i="52"/>
  <c r="J29" i="52"/>
  <c r="I29" i="52"/>
  <c r="H29" i="52"/>
  <c r="N28" i="52"/>
  <c r="K28" i="52"/>
  <c r="J28" i="52"/>
  <c r="I28" i="52"/>
  <c r="H28" i="52"/>
  <c r="G28" i="52"/>
  <c r="N27" i="52"/>
  <c r="K27" i="52"/>
  <c r="J27" i="52"/>
  <c r="I27" i="52"/>
  <c r="H27" i="52"/>
  <c r="D27" i="52"/>
  <c r="N26" i="52"/>
  <c r="K26" i="52"/>
  <c r="J26" i="52"/>
  <c r="I26" i="52"/>
  <c r="H26" i="52"/>
  <c r="D26" i="52"/>
  <c r="N25" i="52"/>
  <c r="K25" i="52"/>
  <c r="J25" i="52"/>
  <c r="I25" i="52"/>
  <c r="H25" i="52"/>
  <c r="D25" i="52"/>
  <c r="N24" i="52"/>
  <c r="K24" i="52"/>
  <c r="J24" i="52"/>
  <c r="I24" i="52"/>
  <c r="H24" i="52"/>
  <c r="D24" i="52"/>
  <c r="N23" i="52"/>
  <c r="K23" i="52"/>
  <c r="J23" i="52"/>
  <c r="I23" i="52"/>
  <c r="H23" i="52"/>
  <c r="D23" i="52"/>
  <c r="N22" i="52"/>
  <c r="K22" i="52"/>
  <c r="J22" i="52"/>
  <c r="I22" i="52"/>
  <c r="H22" i="52"/>
  <c r="D22" i="52"/>
  <c r="N21" i="52"/>
  <c r="N20" i="52"/>
  <c r="K20" i="52"/>
  <c r="J20" i="52"/>
  <c r="I20" i="52"/>
  <c r="H20" i="52"/>
  <c r="D20" i="52"/>
  <c r="N19" i="52"/>
  <c r="K19" i="52"/>
  <c r="J19" i="52"/>
  <c r="I19" i="52"/>
  <c r="H19" i="52"/>
  <c r="D19" i="52"/>
  <c r="N18" i="52"/>
  <c r="K18" i="52"/>
  <c r="J18" i="52"/>
  <c r="I18" i="52"/>
  <c r="H18" i="52"/>
  <c r="D18" i="52"/>
  <c r="N17" i="52"/>
  <c r="K17" i="52"/>
  <c r="J17" i="52"/>
  <c r="I17" i="52"/>
  <c r="H17" i="52"/>
  <c r="D17" i="52"/>
  <c r="N16" i="52"/>
  <c r="K16" i="52"/>
  <c r="J16" i="52"/>
  <c r="I16" i="52"/>
  <c r="H16" i="52"/>
  <c r="D16" i="52"/>
  <c r="N15" i="52"/>
  <c r="K15" i="52"/>
  <c r="J15" i="52"/>
  <c r="I15" i="52"/>
  <c r="H15" i="52"/>
  <c r="D15" i="52"/>
  <c r="N14" i="52"/>
  <c r="N13" i="52"/>
  <c r="K13" i="52"/>
  <c r="J13" i="52"/>
  <c r="I13" i="52"/>
  <c r="H13" i="52"/>
  <c r="D13" i="52"/>
  <c r="N12" i="52"/>
  <c r="K12" i="52"/>
  <c r="J12" i="52"/>
  <c r="I12" i="52"/>
  <c r="H12" i="52"/>
  <c r="D12" i="52"/>
  <c r="N11" i="52"/>
  <c r="K11" i="52"/>
  <c r="J11" i="52"/>
  <c r="I11" i="52"/>
  <c r="H11" i="52"/>
  <c r="D11" i="52"/>
  <c r="N10" i="52"/>
  <c r="N9" i="52"/>
  <c r="K9" i="52"/>
  <c r="J9" i="52"/>
  <c r="I9" i="52"/>
  <c r="H9" i="52"/>
  <c r="D9" i="52"/>
  <c r="D2" i="52"/>
  <c r="M188" i="54"/>
  <c r="L188" i="54"/>
  <c r="I188" i="54"/>
  <c r="M187" i="54"/>
  <c r="L187" i="54"/>
  <c r="I187" i="54"/>
  <c r="H187" i="54"/>
  <c r="G187" i="54"/>
  <c r="F187" i="54"/>
  <c r="D187" i="54"/>
  <c r="M186" i="54"/>
  <c r="L186" i="54"/>
  <c r="I186" i="54"/>
  <c r="H186" i="54"/>
  <c r="G186" i="54"/>
  <c r="F186" i="54"/>
  <c r="D186" i="54"/>
  <c r="M185" i="54"/>
  <c r="L185" i="54"/>
  <c r="I185" i="54"/>
  <c r="H185" i="54"/>
  <c r="G185" i="54"/>
  <c r="F185" i="54"/>
  <c r="D185" i="54"/>
  <c r="M184" i="54"/>
  <c r="L184" i="54"/>
  <c r="I184" i="54"/>
  <c r="H184" i="54"/>
  <c r="G184" i="54"/>
  <c r="F184" i="54"/>
  <c r="D184" i="54"/>
  <c r="M183" i="54"/>
  <c r="L183" i="54"/>
  <c r="I183" i="54"/>
  <c r="H183" i="54"/>
  <c r="G183" i="54"/>
  <c r="F183" i="54"/>
  <c r="D183" i="54"/>
  <c r="M182" i="54"/>
  <c r="L182" i="54"/>
  <c r="I182" i="54"/>
  <c r="H182" i="54"/>
  <c r="G182" i="54"/>
  <c r="F182" i="54"/>
  <c r="D182" i="54"/>
  <c r="M181" i="54"/>
  <c r="L181" i="54"/>
  <c r="I181" i="54"/>
  <c r="H181" i="54"/>
  <c r="G181" i="54"/>
  <c r="F181" i="54"/>
  <c r="D181" i="54"/>
  <c r="M180" i="54"/>
  <c r="L180" i="54"/>
  <c r="I180" i="54"/>
  <c r="H180" i="54"/>
  <c r="G180" i="54"/>
  <c r="F180" i="54"/>
  <c r="D180" i="54"/>
  <c r="M179" i="54"/>
  <c r="L179" i="54"/>
  <c r="I179" i="54"/>
  <c r="H179" i="54"/>
  <c r="G179" i="54"/>
  <c r="F179" i="54"/>
  <c r="D179" i="54"/>
  <c r="M178" i="54"/>
  <c r="L178" i="54"/>
  <c r="I178" i="54"/>
  <c r="H178" i="54"/>
  <c r="G178" i="54"/>
  <c r="F178" i="54"/>
  <c r="D178" i="54"/>
  <c r="M177" i="54"/>
  <c r="L177" i="54"/>
  <c r="M176" i="54"/>
  <c r="L176" i="54"/>
  <c r="I176" i="54"/>
  <c r="H176" i="54"/>
  <c r="G176" i="54"/>
  <c r="F176" i="54"/>
  <c r="M175" i="54"/>
  <c r="L175" i="54"/>
  <c r="I175" i="54"/>
  <c r="H175" i="54"/>
  <c r="G175" i="54"/>
  <c r="F175" i="54"/>
  <c r="M174" i="54"/>
  <c r="L174" i="54"/>
  <c r="I174" i="54"/>
  <c r="H174" i="54"/>
  <c r="G174" i="54"/>
  <c r="F174" i="54"/>
  <c r="D174" i="54"/>
  <c r="M173" i="54"/>
  <c r="L173" i="54"/>
  <c r="I173" i="54"/>
  <c r="H173" i="54"/>
  <c r="G173" i="54"/>
  <c r="F173" i="54"/>
  <c r="D173" i="54"/>
  <c r="M172" i="54"/>
  <c r="L172" i="54"/>
  <c r="I172" i="54"/>
  <c r="H172" i="54"/>
  <c r="G172" i="54"/>
  <c r="F172" i="54"/>
  <c r="D172" i="54"/>
  <c r="M171" i="54"/>
  <c r="L171" i="54"/>
  <c r="I171" i="54"/>
  <c r="H171" i="54"/>
  <c r="G171" i="54"/>
  <c r="F171" i="54"/>
  <c r="D171" i="54"/>
  <c r="M170" i="54"/>
  <c r="L170" i="54"/>
  <c r="I170" i="54"/>
  <c r="H170" i="54"/>
  <c r="G170" i="54"/>
  <c r="F170" i="54"/>
  <c r="D170" i="54"/>
  <c r="M169" i="54"/>
  <c r="L169" i="54"/>
  <c r="I169" i="54"/>
  <c r="H169" i="54"/>
  <c r="G169" i="54"/>
  <c r="F169" i="54"/>
  <c r="D169" i="54"/>
  <c r="M168" i="54"/>
  <c r="L168" i="54"/>
  <c r="I168" i="54"/>
  <c r="H168" i="54"/>
  <c r="G168" i="54"/>
  <c r="F168" i="54"/>
  <c r="D168" i="54"/>
  <c r="M167" i="54"/>
  <c r="L167" i="54"/>
  <c r="I167" i="54"/>
  <c r="H167" i="54"/>
  <c r="G167" i="54"/>
  <c r="F167" i="54"/>
  <c r="D167" i="54"/>
  <c r="M166" i="54"/>
  <c r="L166" i="54"/>
  <c r="M165" i="54"/>
  <c r="L165" i="54"/>
  <c r="I165" i="54"/>
  <c r="H165" i="54"/>
  <c r="G165" i="54"/>
  <c r="F165" i="54"/>
  <c r="D165" i="54"/>
  <c r="M164" i="54"/>
  <c r="L164" i="54"/>
  <c r="I164" i="54"/>
  <c r="H164" i="54"/>
  <c r="G164" i="54"/>
  <c r="F164" i="54"/>
  <c r="D164" i="54"/>
  <c r="M163" i="54"/>
  <c r="L163" i="54"/>
  <c r="I163" i="54"/>
  <c r="H163" i="54"/>
  <c r="G163" i="54"/>
  <c r="F163" i="54"/>
  <c r="D163" i="54"/>
  <c r="M162" i="54"/>
  <c r="L162" i="54"/>
  <c r="I162" i="54"/>
  <c r="H162" i="54"/>
  <c r="G162" i="54"/>
  <c r="F162" i="54"/>
  <c r="D162" i="54"/>
  <c r="M161" i="54"/>
  <c r="L161" i="54"/>
  <c r="I161" i="54"/>
  <c r="H161" i="54"/>
  <c r="G161" i="54"/>
  <c r="F161" i="54"/>
  <c r="D161" i="54"/>
  <c r="M160" i="54"/>
  <c r="L160" i="54"/>
  <c r="I160" i="54"/>
  <c r="H160" i="54"/>
  <c r="G160" i="54"/>
  <c r="F160" i="54"/>
  <c r="D160" i="54"/>
  <c r="M159" i="54"/>
  <c r="L159" i="54"/>
  <c r="M158" i="54"/>
  <c r="L158" i="54"/>
  <c r="I158" i="54"/>
  <c r="H158" i="54"/>
  <c r="G158" i="54"/>
  <c r="F158" i="54"/>
  <c r="D158" i="54"/>
  <c r="M157" i="54"/>
  <c r="L157" i="54"/>
  <c r="I157" i="54"/>
  <c r="H157" i="54"/>
  <c r="G157" i="54"/>
  <c r="F157" i="54"/>
  <c r="D157" i="54"/>
  <c r="M156" i="54"/>
  <c r="L156" i="54"/>
  <c r="I156" i="54"/>
  <c r="H156" i="54"/>
  <c r="G156" i="54"/>
  <c r="F156" i="54"/>
  <c r="D156" i="54"/>
  <c r="M155" i="54"/>
  <c r="L155" i="54"/>
  <c r="M154" i="54"/>
  <c r="L154" i="54"/>
  <c r="I154" i="54"/>
  <c r="H154" i="54"/>
  <c r="G154" i="54"/>
  <c r="F154" i="54"/>
  <c r="M153" i="54"/>
  <c r="L153" i="54"/>
  <c r="I153" i="54"/>
  <c r="H153" i="54"/>
  <c r="G153" i="54"/>
  <c r="F153" i="54"/>
  <c r="D153" i="54"/>
  <c r="M152" i="54"/>
  <c r="L152" i="54"/>
  <c r="I152" i="54"/>
  <c r="H152" i="54"/>
  <c r="G152" i="54"/>
  <c r="F152" i="54"/>
  <c r="D152" i="54"/>
  <c r="M151" i="54"/>
  <c r="L151" i="54"/>
  <c r="I151" i="54"/>
  <c r="H151" i="54"/>
  <c r="G151" i="54"/>
  <c r="F151" i="54"/>
  <c r="D151" i="54"/>
  <c r="M150" i="54"/>
  <c r="L150" i="54"/>
  <c r="I150" i="54"/>
  <c r="H150" i="54"/>
  <c r="G150" i="54"/>
  <c r="F150" i="54"/>
  <c r="D150" i="54"/>
  <c r="M149" i="54"/>
  <c r="L149" i="54"/>
  <c r="I149" i="54"/>
  <c r="H149" i="54"/>
  <c r="G149" i="54"/>
  <c r="F149" i="54"/>
  <c r="D149" i="54"/>
  <c r="M148" i="54"/>
  <c r="L148" i="54"/>
  <c r="I148" i="54"/>
  <c r="H148" i="54"/>
  <c r="G148" i="54"/>
  <c r="F148" i="54"/>
  <c r="D148" i="54"/>
  <c r="M147" i="54"/>
  <c r="L147" i="54"/>
  <c r="I147" i="54"/>
  <c r="H147" i="54"/>
  <c r="G147" i="54"/>
  <c r="F147" i="54"/>
  <c r="D147" i="54"/>
  <c r="M146" i="54"/>
  <c r="L146" i="54"/>
  <c r="M145" i="54"/>
  <c r="L145" i="54"/>
  <c r="I145" i="54"/>
  <c r="H145" i="54"/>
  <c r="G145" i="54"/>
  <c r="F145" i="54"/>
  <c r="D145" i="54"/>
  <c r="M144" i="54"/>
  <c r="L144" i="54"/>
  <c r="I144" i="54"/>
  <c r="H144" i="54"/>
  <c r="G144" i="54"/>
  <c r="F144" i="54"/>
  <c r="D144" i="54"/>
  <c r="M143" i="54"/>
  <c r="L143" i="54"/>
  <c r="I143" i="54"/>
  <c r="H143" i="54"/>
  <c r="G143" i="54"/>
  <c r="F143" i="54"/>
  <c r="D143" i="54"/>
  <c r="M142" i="54"/>
  <c r="L142" i="54"/>
  <c r="I142" i="54"/>
  <c r="H142" i="54"/>
  <c r="G142" i="54"/>
  <c r="F142" i="54"/>
  <c r="D142" i="54"/>
  <c r="M141" i="54"/>
  <c r="L141" i="54"/>
  <c r="I141" i="54"/>
  <c r="H141" i="54"/>
  <c r="G141" i="54"/>
  <c r="F141" i="54"/>
  <c r="D141" i="54"/>
  <c r="M140" i="54"/>
  <c r="L140" i="54"/>
  <c r="I140" i="54"/>
  <c r="H140" i="54"/>
  <c r="G140" i="54"/>
  <c r="F140" i="54"/>
  <c r="D140" i="54"/>
  <c r="M139" i="54"/>
  <c r="L139" i="54"/>
  <c r="I139" i="54"/>
  <c r="H139" i="54"/>
  <c r="G139" i="54"/>
  <c r="F139" i="54"/>
  <c r="D139" i="54"/>
  <c r="M138" i="54"/>
  <c r="L138" i="54"/>
  <c r="I138" i="54"/>
  <c r="H138" i="54"/>
  <c r="G138" i="54"/>
  <c r="F138" i="54"/>
  <c r="D138" i="54"/>
  <c r="M137" i="54"/>
  <c r="L137" i="54"/>
  <c r="I137" i="54"/>
  <c r="H137" i="54"/>
  <c r="G137" i="54"/>
  <c r="F137" i="54"/>
  <c r="D137" i="54"/>
  <c r="M136" i="54"/>
  <c r="L136" i="54"/>
  <c r="I136" i="54"/>
  <c r="H136" i="54"/>
  <c r="G136" i="54"/>
  <c r="F136" i="54"/>
  <c r="D136" i="54"/>
  <c r="M135" i="54"/>
  <c r="L135" i="54"/>
  <c r="I135" i="54"/>
  <c r="H135" i="54"/>
  <c r="G135" i="54"/>
  <c r="F135" i="54"/>
  <c r="D135" i="54"/>
  <c r="M134" i="54"/>
  <c r="L134" i="54"/>
  <c r="I134" i="54"/>
  <c r="H134" i="54"/>
  <c r="G134" i="54"/>
  <c r="F134" i="54"/>
  <c r="D134" i="54"/>
  <c r="M133" i="54"/>
  <c r="L133" i="54"/>
  <c r="I133" i="54"/>
  <c r="H133" i="54"/>
  <c r="G133" i="54"/>
  <c r="F133" i="54"/>
  <c r="D133" i="54"/>
  <c r="M132" i="54"/>
  <c r="L132" i="54"/>
  <c r="I132" i="54"/>
  <c r="H132" i="54"/>
  <c r="G132" i="54"/>
  <c r="F132" i="54"/>
  <c r="D132" i="54"/>
  <c r="M131" i="54"/>
  <c r="L131" i="54"/>
  <c r="I131" i="54"/>
  <c r="H131" i="54"/>
  <c r="G131" i="54"/>
  <c r="F131" i="54"/>
  <c r="D131" i="54"/>
  <c r="M130" i="54"/>
  <c r="L130" i="54"/>
  <c r="I130" i="54"/>
  <c r="H130" i="54"/>
  <c r="G130" i="54"/>
  <c r="F130" i="54"/>
  <c r="D130" i="54"/>
  <c r="M129" i="54"/>
  <c r="L129" i="54"/>
  <c r="M128" i="54"/>
  <c r="L128" i="54"/>
  <c r="M127" i="54"/>
  <c r="L127" i="54"/>
  <c r="I127" i="54"/>
  <c r="H127" i="54"/>
  <c r="G127" i="54"/>
  <c r="F127" i="54"/>
  <c r="D127" i="54"/>
  <c r="M126" i="54"/>
  <c r="L126" i="54"/>
  <c r="M125" i="54"/>
  <c r="L125" i="54"/>
  <c r="I125" i="54"/>
  <c r="H125" i="54"/>
  <c r="G125" i="54"/>
  <c r="F125" i="54"/>
  <c r="D125" i="54"/>
  <c r="M124" i="54"/>
  <c r="L124" i="54"/>
  <c r="I124" i="54"/>
  <c r="H124" i="54"/>
  <c r="G124" i="54"/>
  <c r="F124" i="54"/>
  <c r="D124" i="54"/>
  <c r="M123" i="54"/>
  <c r="L123" i="54"/>
  <c r="I123" i="54"/>
  <c r="H123" i="54"/>
  <c r="G123" i="54"/>
  <c r="F123" i="54"/>
  <c r="D123" i="54"/>
  <c r="M122" i="54"/>
  <c r="L122" i="54"/>
  <c r="I122" i="54"/>
  <c r="H122" i="54"/>
  <c r="G122" i="54"/>
  <c r="F122" i="54"/>
  <c r="D122" i="54"/>
  <c r="M121" i="54"/>
  <c r="L121" i="54"/>
  <c r="I121" i="54"/>
  <c r="H121" i="54"/>
  <c r="G121" i="54"/>
  <c r="F121" i="54"/>
  <c r="D121" i="54"/>
  <c r="M120" i="54"/>
  <c r="L120" i="54"/>
  <c r="M119" i="54"/>
  <c r="L119" i="54"/>
  <c r="I119" i="54"/>
  <c r="H119" i="54"/>
  <c r="G119" i="54"/>
  <c r="F119" i="54"/>
  <c r="D119" i="54"/>
  <c r="M118" i="54"/>
  <c r="L118" i="54"/>
  <c r="I118" i="54"/>
  <c r="H118" i="54"/>
  <c r="G118" i="54"/>
  <c r="F118" i="54"/>
  <c r="D118" i="54"/>
  <c r="M117" i="54"/>
  <c r="L117" i="54"/>
  <c r="I117" i="54"/>
  <c r="H117" i="54"/>
  <c r="G117" i="54"/>
  <c r="F117" i="54"/>
  <c r="D117" i="54"/>
  <c r="M116" i="54"/>
  <c r="L116" i="54"/>
  <c r="I116" i="54"/>
  <c r="H116" i="54"/>
  <c r="G116" i="54"/>
  <c r="F116" i="54"/>
  <c r="D116" i="54"/>
  <c r="M115" i="54"/>
  <c r="L115" i="54"/>
  <c r="I115" i="54"/>
  <c r="H115" i="54"/>
  <c r="G115" i="54"/>
  <c r="F115" i="54"/>
  <c r="D115" i="54"/>
  <c r="M114" i="54"/>
  <c r="L114" i="54"/>
  <c r="I114" i="54"/>
  <c r="H114" i="54"/>
  <c r="G114" i="54"/>
  <c r="F114" i="54"/>
  <c r="D114" i="54"/>
  <c r="M113" i="54"/>
  <c r="L113" i="54"/>
  <c r="M112" i="54"/>
  <c r="L112" i="54"/>
  <c r="M111" i="54"/>
  <c r="L111" i="54"/>
  <c r="M110" i="54"/>
  <c r="L110" i="54"/>
  <c r="M109" i="54"/>
  <c r="L109" i="54"/>
  <c r="M108" i="54"/>
  <c r="L108" i="54"/>
  <c r="M107" i="54"/>
  <c r="L107" i="54"/>
  <c r="M106" i="54"/>
  <c r="L106" i="54"/>
  <c r="M105" i="54"/>
  <c r="L105" i="54"/>
  <c r="M104" i="54"/>
  <c r="L104" i="54"/>
  <c r="I104" i="54"/>
  <c r="H104" i="54"/>
  <c r="G104" i="54"/>
  <c r="F104" i="54"/>
  <c r="E104" i="54"/>
  <c r="M103" i="54"/>
  <c r="L103" i="54"/>
  <c r="M102" i="54"/>
  <c r="L102" i="54"/>
  <c r="I102" i="54"/>
  <c r="H102" i="54"/>
  <c r="G102" i="54"/>
  <c r="F102" i="54"/>
  <c r="D102" i="54"/>
  <c r="M101" i="54"/>
  <c r="L101" i="54"/>
  <c r="I101" i="54"/>
  <c r="H101" i="54"/>
  <c r="G101" i="54"/>
  <c r="F101" i="54"/>
  <c r="D101" i="54"/>
  <c r="M100" i="54"/>
  <c r="L100" i="54"/>
  <c r="I100" i="54"/>
  <c r="H100" i="54"/>
  <c r="G100" i="54"/>
  <c r="F100" i="54"/>
  <c r="D100" i="54"/>
  <c r="M99" i="54"/>
  <c r="L99" i="54"/>
  <c r="M98" i="54"/>
  <c r="L98" i="54"/>
  <c r="I98" i="54"/>
  <c r="H98" i="54"/>
  <c r="G98" i="54"/>
  <c r="F98" i="54"/>
  <c r="D98" i="54"/>
  <c r="M97" i="54"/>
  <c r="L97" i="54"/>
  <c r="I97" i="54"/>
  <c r="H97" i="54"/>
  <c r="G97" i="54"/>
  <c r="F97" i="54"/>
  <c r="D97" i="54"/>
  <c r="M96" i="54"/>
  <c r="L96" i="54"/>
  <c r="M95" i="54"/>
  <c r="L95" i="54"/>
  <c r="I95" i="54"/>
  <c r="H95" i="54"/>
  <c r="G95" i="54"/>
  <c r="F95" i="54"/>
  <c r="D95" i="54"/>
  <c r="M94" i="54"/>
  <c r="L94" i="54"/>
  <c r="I94" i="54"/>
  <c r="H94" i="54"/>
  <c r="G94" i="54"/>
  <c r="F94" i="54"/>
  <c r="D94" i="54"/>
  <c r="M93" i="54"/>
  <c r="L93" i="54"/>
  <c r="M92" i="54"/>
  <c r="L92" i="54"/>
  <c r="I92" i="54"/>
  <c r="H92" i="54"/>
  <c r="G92" i="54"/>
  <c r="F92" i="54"/>
  <c r="D92" i="54"/>
  <c r="M91" i="54"/>
  <c r="L91" i="54"/>
  <c r="I91" i="54"/>
  <c r="H91" i="54"/>
  <c r="G91" i="54"/>
  <c r="F91" i="54"/>
  <c r="D91" i="54"/>
  <c r="M90" i="54"/>
  <c r="L90" i="54"/>
  <c r="M89" i="54"/>
  <c r="L89" i="54"/>
  <c r="I89" i="54"/>
  <c r="H89" i="54"/>
  <c r="G89" i="54"/>
  <c r="F89" i="54"/>
  <c r="D89" i="54"/>
  <c r="R88" i="54"/>
  <c r="Q88" i="54"/>
  <c r="I88" i="54"/>
  <c r="H88" i="54"/>
  <c r="G88" i="54"/>
  <c r="F88" i="54"/>
  <c r="M87" i="54"/>
  <c r="L87" i="54"/>
  <c r="I87" i="54"/>
  <c r="H87" i="54"/>
  <c r="G87" i="54"/>
  <c r="F87" i="54"/>
  <c r="D87" i="54"/>
  <c r="M86" i="54"/>
  <c r="L86" i="54"/>
  <c r="I86" i="54"/>
  <c r="H86" i="54"/>
  <c r="G86" i="54"/>
  <c r="F86" i="54"/>
  <c r="D86" i="54"/>
  <c r="M85" i="54"/>
  <c r="L85" i="54"/>
  <c r="I85" i="54"/>
  <c r="H85" i="54"/>
  <c r="G85" i="54"/>
  <c r="F85" i="54"/>
  <c r="D85" i="54"/>
  <c r="M84" i="54"/>
  <c r="L84" i="54"/>
  <c r="I84" i="54"/>
  <c r="H84" i="54"/>
  <c r="G84" i="54"/>
  <c r="F84" i="54"/>
  <c r="D84" i="54"/>
  <c r="M83" i="54"/>
  <c r="L83" i="54"/>
  <c r="I83" i="54"/>
  <c r="H83" i="54"/>
  <c r="G83" i="54"/>
  <c r="F83" i="54"/>
  <c r="D83" i="54"/>
  <c r="M82" i="54"/>
  <c r="L82" i="54"/>
  <c r="I82" i="54"/>
  <c r="H82" i="54"/>
  <c r="G82" i="54"/>
  <c r="F82" i="54"/>
  <c r="D82" i="54"/>
  <c r="M81" i="54"/>
  <c r="L81" i="54"/>
  <c r="I81" i="54"/>
  <c r="H81" i="54"/>
  <c r="G81" i="54"/>
  <c r="F81" i="54"/>
  <c r="D81" i="54"/>
  <c r="M80" i="54"/>
  <c r="L80" i="54"/>
  <c r="M79" i="54"/>
  <c r="L79" i="54"/>
  <c r="I79" i="54"/>
  <c r="H79" i="54"/>
  <c r="G79" i="54"/>
  <c r="F79" i="54"/>
  <c r="D79" i="54"/>
  <c r="M78" i="54"/>
  <c r="L78" i="54"/>
  <c r="I78" i="54"/>
  <c r="H78" i="54"/>
  <c r="G78" i="54"/>
  <c r="F78" i="54"/>
  <c r="D78" i="54"/>
  <c r="M77" i="54"/>
  <c r="L77" i="54"/>
  <c r="I77" i="54"/>
  <c r="H77" i="54"/>
  <c r="G77" i="54"/>
  <c r="F77" i="54"/>
  <c r="D77" i="54"/>
  <c r="M76" i="54"/>
  <c r="L76" i="54"/>
  <c r="I76" i="54"/>
  <c r="H76" i="54"/>
  <c r="G76" i="54"/>
  <c r="F76" i="54"/>
  <c r="D76" i="54"/>
  <c r="M75" i="54"/>
  <c r="L75" i="54"/>
  <c r="I75" i="54"/>
  <c r="H75" i="54"/>
  <c r="G75" i="54"/>
  <c r="F75" i="54"/>
  <c r="D75" i="54"/>
  <c r="M74" i="54"/>
  <c r="L74" i="54"/>
  <c r="I74" i="54"/>
  <c r="H74" i="54"/>
  <c r="G74" i="54"/>
  <c r="F74" i="54"/>
  <c r="D74" i="54"/>
  <c r="M73" i="54"/>
  <c r="L73" i="54"/>
  <c r="I73" i="54"/>
  <c r="H73" i="54"/>
  <c r="G73" i="54"/>
  <c r="F73" i="54"/>
  <c r="D73" i="54"/>
  <c r="M72" i="54"/>
  <c r="L72" i="54"/>
  <c r="I72" i="54"/>
  <c r="H72" i="54"/>
  <c r="G72" i="54"/>
  <c r="F72" i="54"/>
  <c r="D72" i="54"/>
  <c r="M71" i="54"/>
  <c r="L71" i="54"/>
  <c r="M70" i="54"/>
  <c r="L70" i="54"/>
  <c r="M69" i="54"/>
  <c r="L69" i="54"/>
  <c r="I69" i="54"/>
  <c r="H69" i="54"/>
  <c r="G69" i="54"/>
  <c r="F69" i="54"/>
  <c r="D69" i="54"/>
  <c r="M68" i="54"/>
  <c r="L68" i="54"/>
  <c r="I68" i="54"/>
  <c r="H68" i="54"/>
  <c r="G68" i="54"/>
  <c r="F68" i="54"/>
  <c r="D68" i="54"/>
  <c r="M67" i="54"/>
  <c r="L67" i="54"/>
  <c r="M66" i="54"/>
  <c r="L66" i="54"/>
  <c r="M65" i="54"/>
  <c r="L65" i="54"/>
  <c r="M64" i="54"/>
  <c r="L64" i="54"/>
  <c r="M63" i="54"/>
  <c r="L63" i="54"/>
  <c r="M62" i="54"/>
  <c r="L62" i="54"/>
  <c r="I62" i="54"/>
  <c r="H62" i="54"/>
  <c r="G62" i="54"/>
  <c r="F62" i="54"/>
  <c r="D62" i="54"/>
  <c r="M61" i="54"/>
  <c r="L61" i="54"/>
  <c r="I61" i="54"/>
  <c r="H61" i="54"/>
  <c r="G61" i="54"/>
  <c r="F61" i="54"/>
  <c r="D61" i="54"/>
  <c r="M60" i="54"/>
  <c r="L60" i="54"/>
  <c r="M59" i="54"/>
  <c r="L59" i="54"/>
  <c r="M58" i="54"/>
  <c r="L58" i="54"/>
  <c r="M57" i="54"/>
  <c r="L57" i="54"/>
  <c r="I57" i="54"/>
  <c r="H57" i="54"/>
  <c r="G57" i="54"/>
  <c r="F57" i="54"/>
  <c r="D57" i="54"/>
  <c r="M56" i="54"/>
  <c r="L56" i="54"/>
  <c r="I56" i="54"/>
  <c r="H56" i="54"/>
  <c r="G56" i="54"/>
  <c r="F56" i="54"/>
  <c r="D56" i="54"/>
  <c r="M55" i="54"/>
  <c r="L55" i="54"/>
  <c r="I55" i="54"/>
  <c r="H55" i="54"/>
  <c r="G55" i="54"/>
  <c r="F55" i="54"/>
  <c r="D55" i="54"/>
  <c r="M54" i="54"/>
  <c r="L54" i="54"/>
  <c r="I54" i="54"/>
  <c r="H54" i="54"/>
  <c r="G54" i="54"/>
  <c r="F54" i="54"/>
  <c r="D54" i="54"/>
  <c r="M53" i="54"/>
  <c r="L53" i="54"/>
  <c r="M52" i="54"/>
  <c r="L52" i="54"/>
  <c r="I52" i="54"/>
  <c r="H52" i="54"/>
  <c r="G52" i="54"/>
  <c r="F52" i="54"/>
  <c r="D52" i="54"/>
  <c r="M51" i="54"/>
  <c r="L51" i="54"/>
  <c r="I51" i="54"/>
  <c r="H51" i="54"/>
  <c r="G51" i="54"/>
  <c r="F51" i="54"/>
  <c r="D51" i="54"/>
  <c r="M50" i="54"/>
  <c r="L50" i="54"/>
  <c r="I50" i="54"/>
  <c r="H50" i="54"/>
  <c r="G50" i="54"/>
  <c r="F50" i="54"/>
  <c r="D50" i="54"/>
  <c r="M49" i="54"/>
  <c r="L49" i="54"/>
  <c r="I49" i="54"/>
  <c r="H49" i="54"/>
  <c r="G49" i="54"/>
  <c r="F49" i="54"/>
  <c r="D49" i="54"/>
  <c r="M48" i="54"/>
  <c r="L48" i="54"/>
  <c r="I48" i="54"/>
  <c r="H48" i="54"/>
  <c r="G48" i="54"/>
  <c r="F48" i="54"/>
  <c r="D48" i="54"/>
  <c r="M47" i="54"/>
  <c r="L47" i="54"/>
  <c r="I47" i="54"/>
  <c r="H47" i="54"/>
  <c r="G47" i="54"/>
  <c r="F47" i="54"/>
  <c r="D47" i="54"/>
  <c r="M46" i="54"/>
  <c r="L46" i="54"/>
  <c r="I46" i="54"/>
  <c r="H46" i="54"/>
  <c r="G46" i="54"/>
  <c r="F46" i="54"/>
  <c r="D46" i="54"/>
  <c r="M45" i="54"/>
  <c r="L45" i="54"/>
  <c r="I45" i="54"/>
  <c r="H45" i="54"/>
  <c r="G45" i="54"/>
  <c r="F45" i="54"/>
  <c r="D45" i="54"/>
  <c r="M44" i="54"/>
  <c r="L44" i="54"/>
  <c r="M43" i="54"/>
  <c r="L43" i="54"/>
  <c r="I43" i="54"/>
  <c r="H43" i="54"/>
  <c r="G43" i="54"/>
  <c r="F43" i="54"/>
  <c r="D43" i="54"/>
  <c r="M42" i="54"/>
  <c r="L42" i="54"/>
  <c r="I42" i="54"/>
  <c r="H42" i="54"/>
  <c r="G42" i="54"/>
  <c r="F42" i="54"/>
  <c r="D42" i="54"/>
  <c r="M41" i="54"/>
  <c r="L41" i="54"/>
  <c r="I41" i="54"/>
  <c r="H41" i="54"/>
  <c r="G41" i="54"/>
  <c r="F41" i="54"/>
  <c r="M40" i="54"/>
  <c r="L40" i="54"/>
  <c r="M39" i="54"/>
  <c r="L39" i="54"/>
  <c r="I39" i="54"/>
  <c r="H39" i="54"/>
  <c r="G39" i="54"/>
  <c r="F39" i="54"/>
  <c r="D39" i="54"/>
  <c r="R38" i="54"/>
  <c r="M38" i="54"/>
  <c r="L38" i="54"/>
  <c r="I38" i="54"/>
  <c r="H38" i="54"/>
  <c r="G38" i="54"/>
  <c r="F38" i="54"/>
  <c r="R37" i="54"/>
  <c r="M37" i="54"/>
  <c r="L37" i="54"/>
  <c r="I37" i="54"/>
  <c r="H37" i="54"/>
  <c r="G37" i="54"/>
  <c r="F37" i="54"/>
  <c r="R36" i="54"/>
  <c r="M36" i="54"/>
  <c r="L36" i="54"/>
  <c r="I36" i="54"/>
  <c r="H36" i="54"/>
  <c r="G36" i="54"/>
  <c r="F36" i="54"/>
  <c r="R35" i="54"/>
  <c r="M35" i="54"/>
  <c r="L35" i="54"/>
  <c r="I35" i="54"/>
  <c r="H35" i="54"/>
  <c r="G35" i="54"/>
  <c r="F35" i="54"/>
  <c r="R34" i="54"/>
  <c r="M34" i="54"/>
  <c r="L34" i="54"/>
  <c r="I34" i="54"/>
  <c r="H34" i="54"/>
  <c r="G34" i="54"/>
  <c r="F34" i="54"/>
  <c r="R33" i="54"/>
  <c r="M33" i="54"/>
  <c r="L33" i="54"/>
  <c r="I33" i="54"/>
  <c r="H33" i="54"/>
  <c r="G33" i="54"/>
  <c r="F33" i="54"/>
  <c r="R32" i="54"/>
  <c r="M32" i="54"/>
  <c r="L32" i="54"/>
  <c r="I32" i="54"/>
  <c r="H32" i="54"/>
  <c r="G32" i="54"/>
  <c r="F32" i="54"/>
  <c r="R31" i="54"/>
  <c r="M31" i="54"/>
  <c r="L31" i="54"/>
  <c r="I31" i="54"/>
  <c r="H31" i="54"/>
  <c r="G31" i="54"/>
  <c r="F31" i="54"/>
  <c r="R30" i="54"/>
  <c r="M30" i="54"/>
  <c r="L30" i="54"/>
  <c r="I30" i="54"/>
  <c r="H30" i="54"/>
  <c r="G30" i="54"/>
  <c r="F30" i="54"/>
  <c r="R29" i="54"/>
  <c r="M29" i="54"/>
  <c r="L29" i="54"/>
  <c r="I29" i="54"/>
  <c r="H29" i="54"/>
  <c r="G29" i="54"/>
  <c r="F29" i="54"/>
  <c r="R28" i="54"/>
  <c r="M28" i="54"/>
  <c r="L28" i="54"/>
  <c r="I28" i="54"/>
  <c r="H28" i="54"/>
  <c r="G28" i="54"/>
  <c r="F28" i="54"/>
  <c r="E28" i="54"/>
  <c r="R27" i="54"/>
  <c r="M27" i="54"/>
  <c r="L27" i="54"/>
  <c r="I27" i="54"/>
  <c r="H27" i="54"/>
  <c r="G27" i="54"/>
  <c r="F27" i="54"/>
  <c r="D27" i="54"/>
  <c r="R26" i="54"/>
  <c r="M26" i="54"/>
  <c r="L26" i="54"/>
  <c r="I26" i="54"/>
  <c r="H26" i="54"/>
  <c r="G26" i="54"/>
  <c r="F26" i="54"/>
  <c r="D26" i="54"/>
  <c r="R25" i="54"/>
  <c r="M25" i="54"/>
  <c r="L25" i="54"/>
  <c r="I25" i="54"/>
  <c r="H25" i="54"/>
  <c r="G25" i="54"/>
  <c r="F25" i="54"/>
  <c r="D25" i="54"/>
  <c r="R24" i="54"/>
  <c r="M24" i="54"/>
  <c r="L24" i="54"/>
  <c r="I24" i="54"/>
  <c r="H24" i="54"/>
  <c r="G24" i="54"/>
  <c r="F24" i="54"/>
  <c r="D24" i="54"/>
  <c r="R23" i="54"/>
  <c r="M23" i="54"/>
  <c r="L23" i="54"/>
  <c r="I23" i="54"/>
  <c r="H23" i="54"/>
  <c r="G23" i="54"/>
  <c r="F23" i="54"/>
  <c r="D23" i="54"/>
  <c r="R22" i="54"/>
  <c r="M22" i="54"/>
  <c r="L22" i="54"/>
  <c r="I22" i="54"/>
  <c r="H22" i="54"/>
  <c r="G22" i="54"/>
  <c r="F22" i="54"/>
  <c r="D22" i="54"/>
  <c r="M21" i="54"/>
  <c r="L21" i="54"/>
  <c r="R20" i="54"/>
  <c r="M20" i="54"/>
  <c r="L20" i="54"/>
  <c r="I20" i="54"/>
  <c r="H20" i="54"/>
  <c r="G20" i="54"/>
  <c r="F20" i="54"/>
  <c r="D20" i="54"/>
  <c r="R19" i="54"/>
  <c r="M19" i="54"/>
  <c r="L19" i="54"/>
  <c r="I19" i="54"/>
  <c r="H19" i="54"/>
  <c r="G19" i="54"/>
  <c r="F19" i="54"/>
  <c r="D19" i="54"/>
  <c r="R18" i="54"/>
  <c r="M18" i="54"/>
  <c r="L18" i="54"/>
  <c r="I18" i="54"/>
  <c r="H18" i="54"/>
  <c r="G18" i="54"/>
  <c r="F18" i="54"/>
  <c r="D18" i="54"/>
  <c r="R17" i="54"/>
  <c r="M17" i="54"/>
  <c r="L17" i="54"/>
  <c r="I17" i="54"/>
  <c r="H17" i="54"/>
  <c r="G17" i="54"/>
  <c r="F17" i="54"/>
  <c r="D17" i="54"/>
  <c r="R16" i="54"/>
  <c r="M16" i="54"/>
  <c r="L16" i="54"/>
  <c r="I16" i="54"/>
  <c r="H16" i="54"/>
  <c r="G16" i="54"/>
  <c r="F16" i="54"/>
  <c r="D16" i="54"/>
  <c r="R15" i="54"/>
  <c r="M15" i="54"/>
  <c r="L15" i="54"/>
  <c r="I15" i="54"/>
  <c r="H15" i="54"/>
  <c r="G15" i="54"/>
  <c r="F15" i="54"/>
  <c r="D15" i="54"/>
  <c r="R14" i="54"/>
  <c r="M14" i="54"/>
  <c r="L14" i="54"/>
  <c r="R13" i="54"/>
  <c r="M13" i="54"/>
  <c r="L13" i="54"/>
  <c r="I13" i="54"/>
  <c r="H13" i="54"/>
  <c r="G13" i="54"/>
  <c r="F13" i="54"/>
  <c r="D13" i="54"/>
  <c r="R12" i="54"/>
  <c r="M12" i="54"/>
  <c r="L12" i="54"/>
  <c r="I12" i="54"/>
  <c r="H12" i="54"/>
  <c r="G12" i="54"/>
  <c r="F12" i="54"/>
  <c r="D12" i="54"/>
  <c r="R11" i="54"/>
  <c r="M11" i="54"/>
  <c r="L11" i="54"/>
  <c r="I11" i="54"/>
  <c r="H11" i="54"/>
  <c r="G11" i="54"/>
  <c r="F11" i="54"/>
  <c r="D11" i="54"/>
  <c r="M10" i="54"/>
  <c r="L10" i="54"/>
  <c r="R9" i="54"/>
  <c r="M9" i="54"/>
  <c r="L9" i="54"/>
  <c r="I9" i="54"/>
  <c r="H9" i="54"/>
  <c r="G9" i="54"/>
  <c r="F9" i="54"/>
  <c r="D9" i="54"/>
  <c r="B2" i="54"/>
  <c r="R387" i="51"/>
  <c r="Q387" i="51"/>
  <c r="I387" i="51"/>
  <c r="R386" i="51"/>
  <c r="Q386" i="51"/>
  <c r="I386" i="51"/>
  <c r="R385" i="51"/>
  <c r="Q385" i="51"/>
  <c r="I385" i="51"/>
  <c r="H385" i="51"/>
  <c r="G385" i="51"/>
  <c r="F385" i="51"/>
  <c r="R384" i="51"/>
  <c r="Q384" i="51"/>
  <c r="I384" i="51"/>
  <c r="H384" i="51"/>
  <c r="G384" i="51"/>
  <c r="F384" i="51"/>
  <c r="R383" i="51"/>
  <c r="Q383" i="51"/>
  <c r="R382" i="51"/>
  <c r="Q382" i="51"/>
  <c r="I382" i="51"/>
  <c r="H382" i="51"/>
  <c r="G382" i="51"/>
  <c r="F382" i="51"/>
  <c r="E382" i="51"/>
  <c r="R381" i="51"/>
  <c r="Q381" i="51"/>
  <c r="I381" i="51"/>
  <c r="H381" i="51"/>
  <c r="G381" i="51"/>
  <c r="F381" i="51"/>
  <c r="R380" i="51"/>
  <c r="Q380" i="51"/>
  <c r="I380" i="51"/>
  <c r="H380" i="51"/>
  <c r="G380" i="51"/>
  <c r="F380" i="51"/>
  <c r="E380" i="51"/>
  <c r="R379" i="51"/>
  <c r="Q379" i="51"/>
  <c r="I379" i="51"/>
  <c r="H379" i="51"/>
  <c r="G379" i="51"/>
  <c r="F379" i="51"/>
  <c r="E379" i="51"/>
  <c r="R378" i="51"/>
  <c r="Q378" i="51"/>
  <c r="I378" i="51"/>
  <c r="H378" i="51"/>
  <c r="G378" i="51"/>
  <c r="F378" i="51"/>
  <c r="E378" i="51"/>
  <c r="R377" i="51"/>
  <c r="Q377" i="51"/>
  <c r="I377" i="51"/>
  <c r="H377" i="51"/>
  <c r="G377" i="51"/>
  <c r="F377" i="51"/>
  <c r="E377" i="51"/>
  <c r="R376" i="51"/>
  <c r="Q376" i="51"/>
  <c r="I376" i="51"/>
  <c r="H376" i="51"/>
  <c r="G376" i="51"/>
  <c r="F376" i="51"/>
  <c r="E376" i="51"/>
  <c r="R375" i="51"/>
  <c r="Q375" i="51"/>
  <c r="R374" i="51"/>
  <c r="Q374" i="51"/>
  <c r="I374" i="51"/>
  <c r="H374" i="51"/>
  <c r="G374" i="51"/>
  <c r="F374" i="51"/>
  <c r="R373" i="51"/>
  <c r="Q373" i="51"/>
  <c r="I373" i="51"/>
  <c r="H373" i="51"/>
  <c r="G373" i="51"/>
  <c r="F373" i="51"/>
  <c r="R372" i="51"/>
  <c r="Q372" i="51"/>
  <c r="I372" i="51"/>
  <c r="H372" i="51"/>
  <c r="G372" i="51"/>
  <c r="F372" i="51"/>
  <c r="E372" i="51"/>
  <c r="R371" i="51"/>
  <c r="Q371" i="51"/>
  <c r="I371" i="51"/>
  <c r="H371" i="51"/>
  <c r="G371" i="51"/>
  <c r="F371" i="51"/>
  <c r="R370" i="51"/>
  <c r="Q370" i="51"/>
  <c r="I370" i="51"/>
  <c r="H370" i="51"/>
  <c r="G370" i="51"/>
  <c r="F370" i="51"/>
  <c r="R369" i="51"/>
  <c r="Q369" i="51"/>
  <c r="I369" i="51"/>
  <c r="H369" i="51"/>
  <c r="G369" i="51"/>
  <c r="F369" i="51"/>
  <c r="R368" i="51"/>
  <c r="Q368" i="51"/>
  <c r="I368" i="51"/>
  <c r="H368" i="51"/>
  <c r="G368" i="51"/>
  <c r="F368" i="51"/>
  <c r="R367" i="51"/>
  <c r="Q367" i="51"/>
  <c r="I367" i="51"/>
  <c r="H367" i="51"/>
  <c r="G367" i="51"/>
  <c r="F367" i="51"/>
  <c r="R366" i="51"/>
  <c r="Q366" i="51"/>
  <c r="R365" i="51"/>
  <c r="Q365" i="51"/>
  <c r="R364" i="51"/>
  <c r="Q364" i="51"/>
  <c r="I364" i="51"/>
  <c r="H364" i="51"/>
  <c r="G364" i="51"/>
  <c r="F364" i="51"/>
  <c r="E364" i="51"/>
  <c r="R363" i="51"/>
  <c r="Q363" i="51"/>
  <c r="I363" i="51"/>
  <c r="H363" i="51"/>
  <c r="G363" i="51"/>
  <c r="F363" i="51"/>
  <c r="R362" i="51"/>
  <c r="Q362" i="51"/>
  <c r="I362" i="51"/>
  <c r="H362" i="51"/>
  <c r="G362" i="51"/>
  <c r="F362" i="51"/>
  <c r="R361" i="51"/>
  <c r="Q361" i="51"/>
  <c r="I361" i="51"/>
  <c r="H361" i="51"/>
  <c r="G361" i="51"/>
  <c r="F361" i="51"/>
  <c r="R360" i="51"/>
  <c r="Q360" i="51"/>
  <c r="I360" i="51"/>
  <c r="H360" i="51"/>
  <c r="G360" i="51"/>
  <c r="F360" i="51"/>
  <c r="E360" i="51"/>
  <c r="R359" i="51"/>
  <c r="Q359" i="51"/>
  <c r="R358" i="51"/>
  <c r="Q358" i="51"/>
  <c r="I358" i="51"/>
  <c r="H358" i="51"/>
  <c r="G358" i="51"/>
  <c r="F358" i="51"/>
  <c r="R357" i="51"/>
  <c r="Q357" i="51"/>
  <c r="I357" i="51"/>
  <c r="H357" i="51"/>
  <c r="G357" i="51"/>
  <c r="F357" i="51"/>
  <c r="R356" i="51"/>
  <c r="Q356" i="51"/>
  <c r="I356" i="51"/>
  <c r="H356" i="51"/>
  <c r="G356" i="51"/>
  <c r="F356" i="51"/>
  <c r="R355" i="51"/>
  <c r="Q355" i="51"/>
  <c r="I355" i="51"/>
  <c r="H355" i="51"/>
  <c r="G355" i="51"/>
  <c r="F355" i="51"/>
  <c r="R354" i="51"/>
  <c r="Q354" i="51"/>
  <c r="I354" i="51"/>
  <c r="H354" i="51"/>
  <c r="G354" i="51"/>
  <c r="F354" i="51"/>
  <c r="R353" i="51"/>
  <c r="Q353" i="51"/>
  <c r="I353" i="51"/>
  <c r="H353" i="51"/>
  <c r="G353" i="51"/>
  <c r="F353" i="51"/>
  <c r="R352" i="51"/>
  <c r="Q352" i="51"/>
  <c r="R351" i="51"/>
  <c r="Q351" i="51"/>
  <c r="I351" i="51"/>
  <c r="H351" i="51"/>
  <c r="G351" i="51"/>
  <c r="F351" i="51"/>
  <c r="R350" i="51"/>
  <c r="Q350" i="51"/>
  <c r="I350" i="51"/>
  <c r="H350" i="51"/>
  <c r="G350" i="51"/>
  <c r="F350" i="51"/>
  <c r="R349" i="51"/>
  <c r="Q349" i="51"/>
  <c r="I349" i="51"/>
  <c r="H349" i="51"/>
  <c r="G349" i="51"/>
  <c r="F349" i="51"/>
  <c r="R348" i="51"/>
  <c r="Q348" i="51"/>
  <c r="I348" i="51"/>
  <c r="H348" i="51"/>
  <c r="G348" i="51"/>
  <c r="F348" i="51"/>
  <c r="R347" i="51"/>
  <c r="Q347" i="51"/>
  <c r="I347" i="51"/>
  <c r="H347" i="51"/>
  <c r="G347" i="51"/>
  <c r="F347" i="51"/>
  <c r="R346" i="51"/>
  <c r="Q346" i="51"/>
  <c r="I346" i="51"/>
  <c r="H346" i="51"/>
  <c r="G346" i="51"/>
  <c r="F346" i="51"/>
  <c r="R345" i="51"/>
  <c r="Q345" i="51"/>
  <c r="R344" i="51"/>
  <c r="Q344" i="51"/>
  <c r="I344" i="51"/>
  <c r="H344" i="51"/>
  <c r="G344" i="51"/>
  <c r="F344" i="51"/>
  <c r="R343" i="51"/>
  <c r="Q343" i="51"/>
  <c r="I343" i="51"/>
  <c r="H343" i="51"/>
  <c r="G343" i="51"/>
  <c r="F343" i="51"/>
  <c r="R342" i="51"/>
  <c r="Q342" i="51"/>
  <c r="I342" i="51"/>
  <c r="H342" i="51"/>
  <c r="G342" i="51"/>
  <c r="F342" i="51"/>
  <c r="R341" i="51"/>
  <c r="Q341" i="51"/>
  <c r="I341" i="51"/>
  <c r="H341" i="51"/>
  <c r="G341" i="51"/>
  <c r="F341" i="51"/>
  <c r="R340" i="51"/>
  <c r="Q340" i="51"/>
  <c r="I340" i="51"/>
  <c r="H340" i="51"/>
  <c r="G340" i="51"/>
  <c r="F340" i="51"/>
  <c r="R339" i="51"/>
  <c r="Q339" i="51"/>
  <c r="I339" i="51"/>
  <c r="H339" i="51"/>
  <c r="G339" i="51"/>
  <c r="F339" i="51"/>
  <c r="R338" i="51"/>
  <c r="Q338" i="51"/>
  <c r="I338" i="51"/>
  <c r="H338" i="51"/>
  <c r="G338" i="51"/>
  <c r="F338" i="51"/>
  <c r="R337" i="51"/>
  <c r="Q337" i="51"/>
  <c r="I337" i="51"/>
  <c r="H337" i="51"/>
  <c r="G337" i="51"/>
  <c r="F337" i="51"/>
  <c r="R336" i="51"/>
  <c r="Q336" i="51"/>
  <c r="I336" i="51"/>
  <c r="H336" i="51"/>
  <c r="G336" i="51"/>
  <c r="F336" i="51"/>
  <c r="R335" i="51"/>
  <c r="Q335" i="51"/>
  <c r="R334" i="51"/>
  <c r="Q334" i="51"/>
  <c r="I334" i="51"/>
  <c r="H334" i="51"/>
  <c r="G334" i="51"/>
  <c r="F334" i="51"/>
  <c r="R333" i="51"/>
  <c r="Q333" i="51"/>
  <c r="I333" i="51"/>
  <c r="H333" i="51"/>
  <c r="G333" i="51"/>
  <c r="F333" i="51"/>
  <c r="R332" i="51"/>
  <c r="Q332" i="51"/>
  <c r="I332" i="51"/>
  <c r="H332" i="51"/>
  <c r="G332" i="51"/>
  <c r="F332" i="51"/>
  <c r="R331" i="51"/>
  <c r="Q331" i="51"/>
  <c r="I331" i="51"/>
  <c r="H331" i="51"/>
  <c r="G331" i="51"/>
  <c r="F331" i="51"/>
  <c r="R330" i="51"/>
  <c r="Q330" i="51"/>
  <c r="I330" i="51"/>
  <c r="H330" i="51"/>
  <c r="G330" i="51"/>
  <c r="F330" i="51"/>
  <c r="R329" i="51"/>
  <c r="Q329" i="51"/>
  <c r="I329" i="51"/>
  <c r="H329" i="51"/>
  <c r="G329" i="51"/>
  <c r="F329" i="51"/>
  <c r="R328" i="51"/>
  <c r="Q328" i="51"/>
  <c r="I328" i="51"/>
  <c r="H328" i="51"/>
  <c r="G328" i="51"/>
  <c r="F328" i="51"/>
  <c r="R327" i="51"/>
  <c r="Q327" i="51"/>
  <c r="I327" i="51"/>
  <c r="H327" i="51"/>
  <c r="G327" i="51"/>
  <c r="F327" i="51"/>
  <c r="R326" i="51"/>
  <c r="Q326" i="51"/>
  <c r="I326" i="51"/>
  <c r="H326" i="51"/>
  <c r="G326" i="51"/>
  <c r="F326" i="51"/>
  <c r="E326" i="51"/>
  <c r="R325" i="51"/>
  <c r="Q325" i="51"/>
  <c r="I325" i="51"/>
  <c r="H325" i="51"/>
  <c r="G325" i="51"/>
  <c r="F325" i="51"/>
  <c r="E325" i="51"/>
  <c r="R324" i="51"/>
  <c r="Q324" i="51"/>
  <c r="R323" i="51"/>
  <c r="Q323" i="51"/>
  <c r="R322" i="51"/>
  <c r="Q322" i="51"/>
  <c r="I322" i="51"/>
  <c r="R321" i="51"/>
  <c r="Q321" i="51"/>
  <c r="I321" i="51"/>
  <c r="H321" i="51"/>
  <c r="G321" i="51"/>
  <c r="F321" i="51"/>
  <c r="R320" i="51"/>
  <c r="Q320" i="51"/>
  <c r="I320" i="51"/>
  <c r="H320" i="51"/>
  <c r="G320" i="51"/>
  <c r="F320" i="51"/>
  <c r="R319" i="51"/>
  <c r="Q319" i="51"/>
  <c r="I319" i="51"/>
  <c r="H319" i="51"/>
  <c r="G319" i="51"/>
  <c r="F319" i="51"/>
  <c r="E319" i="51"/>
  <c r="R318" i="51"/>
  <c r="Q318" i="51"/>
  <c r="I318" i="51"/>
  <c r="H318" i="51"/>
  <c r="G318" i="51"/>
  <c r="F318" i="51"/>
  <c r="E318" i="51"/>
  <c r="R317" i="51"/>
  <c r="Q317" i="51"/>
  <c r="I317" i="51"/>
  <c r="H317" i="51"/>
  <c r="G317" i="51"/>
  <c r="F317" i="51"/>
  <c r="E317" i="51"/>
  <c r="R316" i="51"/>
  <c r="Q316" i="51"/>
  <c r="R315" i="51"/>
  <c r="Q315" i="51"/>
  <c r="I315" i="51"/>
  <c r="H315" i="51"/>
  <c r="G315" i="51"/>
  <c r="F315" i="51"/>
  <c r="R314" i="51"/>
  <c r="Q314" i="51"/>
  <c r="R313" i="51"/>
  <c r="Q313" i="51"/>
  <c r="R312" i="51"/>
  <c r="Q312" i="51"/>
  <c r="R311" i="51"/>
  <c r="Q311" i="51"/>
  <c r="R310" i="51"/>
  <c r="Q310" i="51"/>
  <c r="R309" i="51"/>
  <c r="Q309" i="51"/>
  <c r="R308" i="51"/>
  <c r="Q308" i="51"/>
  <c r="R307" i="51"/>
  <c r="Q307" i="51"/>
  <c r="R306" i="51"/>
  <c r="Q306" i="51"/>
  <c r="R305" i="51"/>
  <c r="Q305" i="51"/>
  <c r="R304" i="51"/>
  <c r="Q304" i="51"/>
  <c r="R303" i="51"/>
  <c r="Q303" i="51"/>
  <c r="R302" i="51"/>
  <c r="Q302" i="51"/>
  <c r="R301" i="51"/>
  <c r="Q301" i="51"/>
  <c r="R300" i="51"/>
  <c r="Q300" i="51"/>
  <c r="R299" i="51"/>
  <c r="Q299" i="51"/>
  <c r="R298" i="51"/>
  <c r="Q298" i="51"/>
  <c r="R297" i="51"/>
  <c r="Q297" i="51"/>
  <c r="I297" i="51"/>
  <c r="H297" i="51"/>
  <c r="G297" i="51"/>
  <c r="F297" i="51"/>
  <c r="R296" i="51"/>
  <c r="Q296" i="51"/>
  <c r="I296" i="51"/>
  <c r="H296" i="51"/>
  <c r="G296" i="51"/>
  <c r="F296" i="51"/>
  <c r="R295" i="51"/>
  <c r="Q295" i="51"/>
  <c r="I295" i="51"/>
  <c r="H295" i="51"/>
  <c r="G295" i="51"/>
  <c r="F295" i="51"/>
  <c r="R294" i="51"/>
  <c r="Q294" i="51"/>
  <c r="I294" i="51"/>
  <c r="H294" i="51"/>
  <c r="G294" i="51"/>
  <c r="F294" i="51"/>
  <c r="R293" i="51"/>
  <c r="Q293" i="51"/>
  <c r="I293" i="51"/>
  <c r="H293" i="51"/>
  <c r="G293" i="51"/>
  <c r="F293" i="51"/>
  <c r="R292" i="51"/>
  <c r="Q292" i="51"/>
  <c r="I292" i="51"/>
  <c r="H292" i="51"/>
  <c r="G292" i="51"/>
  <c r="F292" i="51"/>
  <c r="R291" i="51"/>
  <c r="Q291" i="51"/>
  <c r="I291" i="51"/>
  <c r="H291" i="51"/>
  <c r="G291" i="51"/>
  <c r="F291" i="51"/>
  <c r="R290" i="51"/>
  <c r="Q290" i="51"/>
  <c r="I290" i="51"/>
  <c r="H290" i="51"/>
  <c r="G290" i="51"/>
  <c r="F290" i="51"/>
  <c r="R289" i="51"/>
  <c r="Q289" i="51"/>
  <c r="I289" i="51"/>
  <c r="H289" i="51"/>
  <c r="G289" i="51"/>
  <c r="F289" i="51"/>
  <c r="R288" i="51"/>
  <c r="Q288" i="51"/>
  <c r="R287" i="51"/>
  <c r="Q287" i="51"/>
  <c r="I287" i="51"/>
  <c r="H287" i="51"/>
  <c r="G287" i="51"/>
  <c r="F287" i="51"/>
  <c r="R286" i="51"/>
  <c r="Q286" i="51"/>
  <c r="I286" i="51"/>
  <c r="H286" i="51"/>
  <c r="G286" i="51"/>
  <c r="F286" i="51"/>
  <c r="R285" i="51"/>
  <c r="Q285" i="51"/>
  <c r="I285" i="51"/>
  <c r="H285" i="51"/>
  <c r="G285" i="51"/>
  <c r="F285" i="51"/>
  <c r="R284" i="51"/>
  <c r="Q284" i="51"/>
  <c r="I284" i="51"/>
  <c r="H284" i="51"/>
  <c r="G284" i="51"/>
  <c r="F284" i="51"/>
  <c r="R283" i="51"/>
  <c r="Q283" i="51"/>
  <c r="I283" i="51"/>
  <c r="H283" i="51"/>
  <c r="G283" i="51"/>
  <c r="F283" i="51"/>
  <c r="R282" i="51"/>
  <c r="Q282" i="51"/>
  <c r="I282" i="51"/>
  <c r="H282" i="51"/>
  <c r="G282" i="51"/>
  <c r="F282" i="51"/>
  <c r="R281" i="51"/>
  <c r="Q281" i="51"/>
  <c r="R280" i="51"/>
  <c r="Q280" i="51"/>
  <c r="I280" i="51"/>
  <c r="H280" i="51"/>
  <c r="G280" i="51"/>
  <c r="F280" i="51"/>
  <c r="R279" i="51"/>
  <c r="Q279" i="51"/>
  <c r="I279" i="51"/>
  <c r="H279" i="51"/>
  <c r="G279" i="51"/>
  <c r="F279" i="51"/>
  <c r="R278" i="51"/>
  <c r="Q278" i="51"/>
  <c r="I278" i="51"/>
  <c r="H278" i="51"/>
  <c r="G278" i="51"/>
  <c r="F278" i="51"/>
  <c r="R277" i="51"/>
  <c r="Q277" i="51"/>
  <c r="I277" i="51"/>
  <c r="H277" i="51"/>
  <c r="G277" i="51"/>
  <c r="F277" i="51"/>
  <c r="R276" i="51"/>
  <c r="Q276" i="51"/>
  <c r="I276" i="51"/>
  <c r="H276" i="51"/>
  <c r="G276" i="51"/>
  <c r="F276" i="51"/>
  <c r="E276" i="51"/>
  <c r="R275" i="51"/>
  <c r="Q275" i="51"/>
  <c r="R274" i="51"/>
  <c r="Q274" i="51"/>
  <c r="I274" i="51"/>
  <c r="H274" i="51"/>
  <c r="G274" i="51"/>
  <c r="F274" i="51"/>
  <c r="R273" i="51"/>
  <c r="Q273" i="51"/>
  <c r="I273" i="51"/>
  <c r="H273" i="51"/>
  <c r="G273" i="51"/>
  <c r="F273" i="51"/>
  <c r="R272" i="51"/>
  <c r="Q272" i="51"/>
  <c r="I272" i="51"/>
  <c r="H272" i="51"/>
  <c r="G272" i="51"/>
  <c r="F272" i="51"/>
  <c r="R271" i="51"/>
  <c r="Q271" i="51"/>
  <c r="I271" i="51"/>
  <c r="H271" i="51"/>
  <c r="G271" i="51"/>
  <c r="F271" i="51"/>
  <c r="E271" i="51"/>
  <c r="R270" i="51"/>
  <c r="Q270" i="51"/>
  <c r="I270" i="51"/>
  <c r="H270" i="51"/>
  <c r="G270" i="51"/>
  <c r="F270" i="51"/>
  <c r="R269" i="51"/>
  <c r="Q269" i="51"/>
  <c r="I269" i="51"/>
  <c r="H269" i="51"/>
  <c r="G269" i="51"/>
  <c r="F269" i="51"/>
  <c r="R268" i="51"/>
  <c r="Q268" i="51"/>
  <c r="I268" i="51"/>
  <c r="H268" i="51"/>
  <c r="G268" i="51"/>
  <c r="F268" i="51"/>
  <c r="R267" i="51"/>
  <c r="Q267" i="51"/>
  <c r="R266" i="51"/>
  <c r="Q266" i="51"/>
  <c r="I266" i="51"/>
  <c r="H266" i="51"/>
  <c r="G266" i="51"/>
  <c r="F266" i="51"/>
  <c r="E266" i="51"/>
  <c r="R265" i="51"/>
  <c r="Q265" i="51"/>
  <c r="I265" i="51"/>
  <c r="H265" i="51"/>
  <c r="G265" i="51"/>
  <c r="F265" i="51"/>
  <c r="R264" i="51"/>
  <c r="Q264" i="51"/>
  <c r="R263" i="51"/>
  <c r="Q263" i="51"/>
  <c r="R262" i="51"/>
  <c r="Q262" i="51"/>
  <c r="R261" i="51"/>
  <c r="Q261" i="51"/>
  <c r="R260" i="51"/>
  <c r="Q260" i="51"/>
  <c r="R259" i="51"/>
  <c r="Q259" i="51"/>
  <c r="R258" i="51"/>
  <c r="Q258" i="51"/>
  <c r="R257" i="51"/>
  <c r="Q257" i="51"/>
  <c r="R256" i="51"/>
  <c r="Q256" i="51"/>
  <c r="R255" i="51"/>
  <c r="Q255" i="51"/>
  <c r="R254" i="51"/>
  <c r="Q254" i="51"/>
  <c r="R253" i="51"/>
  <c r="Q253" i="51"/>
  <c r="R252" i="51"/>
  <c r="Q252" i="51"/>
  <c r="R251" i="51"/>
  <c r="Q251" i="51"/>
  <c r="R250" i="51"/>
  <c r="Q250" i="51"/>
  <c r="R249" i="51"/>
  <c r="Q249" i="51"/>
  <c r="R248" i="51"/>
  <c r="Q248" i="51"/>
  <c r="R247" i="51"/>
  <c r="Q247" i="51"/>
  <c r="I247" i="51"/>
  <c r="H247" i="51"/>
  <c r="G247" i="51"/>
  <c r="F247" i="51"/>
  <c r="R246" i="51"/>
  <c r="Q246" i="51"/>
  <c r="I246" i="51"/>
  <c r="H246" i="51"/>
  <c r="G246" i="51"/>
  <c r="F246" i="51"/>
  <c r="R245" i="51"/>
  <c r="Q245" i="51"/>
  <c r="I245" i="51"/>
  <c r="H245" i="51"/>
  <c r="G245" i="51"/>
  <c r="F245" i="51"/>
  <c r="R244" i="51"/>
  <c r="Q244" i="51"/>
  <c r="R243" i="51"/>
  <c r="Q243" i="51"/>
  <c r="R242" i="51"/>
  <c r="Q242" i="51"/>
  <c r="R241" i="51"/>
  <c r="Q241" i="51"/>
  <c r="R240" i="51"/>
  <c r="Q240" i="51"/>
  <c r="R239" i="51"/>
  <c r="Q239" i="51"/>
  <c r="R238" i="51"/>
  <c r="Q238" i="51"/>
  <c r="R237" i="51"/>
  <c r="Q237" i="51"/>
  <c r="R236" i="51"/>
  <c r="Q236" i="51"/>
  <c r="R235" i="51"/>
  <c r="Q235" i="51"/>
  <c r="R234" i="51"/>
  <c r="Q234" i="51"/>
  <c r="R233" i="51"/>
  <c r="Q233" i="51"/>
  <c r="R232" i="51"/>
  <c r="Q232" i="51"/>
  <c r="R231" i="51"/>
  <c r="Q231" i="51"/>
  <c r="R230" i="51"/>
  <c r="Q230" i="51"/>
  <c r="R229" i="51"/>
  <c r="Q229" i="51"/>
  <c r="R228" i="51"/>
  <c r="Q228" i="51"/>
  <c r="R227" i="51"/>
  <c r="Q227" i="51"/>
  <c r="R226" i="51"/>
  <c r="Q226" i="51"/>
  <c r="R225" i="51"/>
  <c r="Q225" i="51"/>
  <c r="R224" i="51"/>
  <c r="Q224" i="51"/>
  <c r="R223" i="51"/>
  <c r="Q223" i="51"/>
  <c r="R222" i="51"/>
  <c r="Q222" i="51"/>
  <c r="R221" i="51"/>
  <c r="Q221" i="51"/>
  <c r="R220" i="51"/>
  <c r="Q220" i="51"/>
  <c r="R219" i="51"/>
  <c r="Q219" i="51"/>
  <c r="R218" i="51"/>
  <c r="Q218" i="51"/>
  <c r="R217" i="51"/>
  <c r="Q217" i="51"/>
  <c r="R216" i="51"/>
  <c r="Q216" i="51"/>
  <c r="R215" i="51"/>
  <c r="Q215" i="51"/>
  <c r="R214" i="51"/>
  <c r="Q214" i="51"/>
  <c r="R213" i="51"/>
  <c r="Q213" i="51"/>
  <c r="R212" i="51"/>
  <c r="Q212" i="51"/>
  <c r="R211" i="51"/>
  <c r="Q211" i="51"/>
  <c r="R210" i="51"/>
  <c r="Q210" i="51"/>
  <c r="R209" i="51"/>
  <c r="Q209" i="51"/>
  <c r="R208" i="51"/>
  <c r="Q208" i="51"/>
  <c r="R207" i="51"/>
  <c r="Q207" i="51"/>
  <c r="R206" i="51"/>
  <c r="Q206" i="51"/>
  <c r="R205" i="51"/>
  <c r="Q205" i="51"/>
  <c r="R204" i="51"/>
  <c r="Q204" i="51"/>
  <c r="I204" i="51"/>
  <c r="H204" i="51"/>
  <c r="G204" i="51"/>
  <c r="F204" i="51"/>
  <c r="R203" i="51"/>
  <c r="Q203" i="51"/>
  <c r="R202" i="51"/>
  <c r="Q202" i="51"/>
  <c r="R201" i="51"/>
  <c r="Q201" i="51"/>
  <c r="R200" i="51"/>
  <c r="Q200" i="51"/>
  <c r="R199" i="51"/>
  <c r="Q199" i="51"/>
  <c r="R198" i="51"/>
  <c r="Q198" i="51"/>
  <c r="R197" i="51"/>
  <c r="Q197" i="51"/>
  <c r="R196" i="51"/>
  <c r="Q196" i="51"/>
  <c r="R195" i="51"/>
  <c r="Q195" i="51"/>
  <c r="R194" i="51"/>
  <c r="Q194" i="51"/>
  <c r="R193" i="51"/>
  <c r="Q193" i="51"/>
  <c r="R192" i="51"/>
  <c r="Q192" i="51"/>
  <c r="R191" i="51"/>
  <c r="Q191" i="51"/>
  <c r="R190" i="51"/>
  <c r="Q190" i="51"/>
  <c r="R189" i="51"/>
  <c r="Q189" i="51"/>
  <c r="R188" i="51"/>
  <c r="Q188" i="51"/>
  <c r="R187" i="51"/>
  <c r="Q187" i="51"/>
  <c r="R186" i="51"/>
  <c r="Q186" i="51"/>
  <c r="R185" i="51"/>
  <c r="Q185" i="51"/>
  <c r="R184" i="51"/>
  <c r="Q184" i="51"/>
  <c r="R183" i="51"/>
  <c r="Q183" i="51"/>
  <c r="R182" i="51"/>
  <c r="Q182" i="51"/>
  <c r="R181" i="51"/>
  <c r="Q181" i="51"/>
  <c r="I181" i="51"/>
  <c r="H181" i="51"/>
  <c r="G181" i="51"/>
  <c r="F181" i="51"/>
  <c r="R180" i="51"/>
  <c r="Q180" i="51"/>
  <c r="I180" i="51"/>
  <c r="H180" i="51"/>
  <c r="G180" i="51"/>
  <c r="F180" i="51"/>
  <c r="R179" i="51"/>
  <c r="Q179" i="51"/>
  <c r="I179" i="51"/>
  <c r="H179" i="51"/>
  <c r="G179" i="51"/>
  <c r="F179" i="51"/>
  <c r="R178" i="51"/>
  <c r="Q178" i="51"/>
  <c r="I178" i="51"/>
  <c r="H178" i="51"/>
  <c r="G178" i="51"/>
  <c r="F178" i="51"/>
  <c r="R177" i="51"/>
  <c r="Q177" i="51"/>
  <c r="I177" i="51"/>
  <c r="H177" i="51"/>
  <c r="G177" i="51"/>
  <c r="F177" i="51"/>
  <c r="R176" i="51"/>
  <c r="Q176" i="51"/>
  <c r="I176" i="51"/>
  <c r="H176" i="51"/>
  <c r="G176" i="51"/>
  <c r="F176" i="51"/>
  <c r="R175" i="51"/>
  <c r="Q175" i="51"/>
  <c r="I175" i="51"/>
  <c r="H175" i="51"/>
  <c r="G175" i="51"/>
  <c r="F175" i="51"/>
  <c r="R174" i="51"/>
  <c r="Q174" i="51"/>
  <c r="I174" i="51"/>
  <c r="H174" i="51"/>
  <c r="G174" i="51"/>
  <c r="F174" i="51"/>
  <c r="R173" i="51"/>
  <c r="Q173" i="51"/>
  <c r="R172" i="51"/>
  <c r="Q172" i="51"/>
  <c r="I172" i="51"/>
  <c r="H172" i="51"/>
  <c r="G172" i="51"/>
  <c r="F172" i="51"/>
  <c r="R171" i="51"/>
  <c r="Q171" i="51"/>
  <c r="I171" i="51"/>
  <c r="H171" i="51"/>
  <c r="G171" i="51"/>
  <c r="F171" i="51"/>
  <c r="R170" i="51"/>
  <c r="Q170" i="51"/>
  <c r="I170" i="51"/>
  <c r="H170" i="51"/>
  <c r="G170" i="51"/>
  <c r="F170" i="51"/>
  <c r="R169" i="51"/>
  <c r="Q169" i="51"/>
  <c r="I169" i="51"/>
  <c r="H169" i="51"/>
  <c r="G169" i="51"/>
  <c r="F169" i="51"/>
  <c r="R168" i="51"/>
  <c r="Q168" i="51"/>
  <c r="I168" i="51"/>
  <c r="H168" i="51"/>
  <c r="G168" i="51"/>
  <c r="F168" i="51"/>
  <c r="R167" i="51"/>
  <c r="Q167" i="51"/>
  <c r="I167" i="51"/>
  <c r="H167" i="51"/>
  <c r="G167" i="51"/>
  <c r="F167" i="51"/>
  <c r="R166" i="51"/>
  <c r="Q166" i="51"/>
  <c r="I166" i="51"/>
  <c r="H166" i="51"/>
  <c r="G166" i="51"/>
  <c r="F166" i="51"/>
  <c r="R165" i="51"/>
  <c r="Q165" i="51"/>
  <c r="I165" i="51"/>
  <c r="H165" i="51"/>
  <c r="G165" i="51"/>
  <c r="F165" i="51"/>
  <c r="R164" i="51"/>
  <c r="Q164" i="51"/>
  <c r="I164" i="51"/>
  <c r="H164" i="51"/>
  <c r="G164" i="51"/>
  <c r="F164" i="51"/>
  <c r="R163" i="51"/>
  <c r="Q163" i="51"/>
  <c r="I163" i="51"/>
  <c r="H163" i="51"/>
  <c r="G163" i="51"/>
  <c r="F163" i="51"/>
  <c r="R162" i="51"/>
  <c r="Q162" i="51"/>
  <c r="I162" i="51"/>
  <c r="H162" i="51"/>
  <c r="G162" i="51"/>
  <c r="F162" i="51"/>
  <c r="E162" i="51"/>
  <c r="R161" i="51"/>
  <c r="Q161" i="51"/>
  <c r="I161" i="51"/>
  <c r="H161" i="51"/>
  <c r="G161" i="51"/>
  <c r="F161" i="51"/>
  <c r="E161" i="51"/>
  <c r="R160" i="51"/>
  <c r="Q160" i="51"/>
  <c r="I160" i="51"/>
  <c r="H160" i="51"/>
  <c r="G160" i="51"/>
  <c r="F160" i="51"/>
  <c r="R159" i="51"/>
  <c r="Q159" i="51"/>
  <c r="I159" i="51"/>
  <c r="H159" i="51"/>
  <c r="G159" i="51"/>
  <c r="F159" i="51"/>
  <c r="R158" i="51"/>
  <c r="Q158" i="51"/>
  <c r="I158" i="51"/>
  <c r="H158" i="51"/>
  <c r="G158" i="51"/>
  <c r="F158" i="51"/>
  <c r="R157" i="51"/>
  <c r="Q157" i="51"/>
  <c r="I157" i="51"/>
  <c r="H157" i="51"/>
  <c r="G157" i="51"/>
  <c r="F157" i="51"/>
  <c r="R156" i="51"/>
  <c r="Q156" i="51"/>
  <c r="R155" i="51"/>
  <c r="Q155" i="51"/>
  <c r="R154" i="51"/>
  <c r="Q154" i="51"/>
  <c r="I154" i="51"/>
  <c r="H154" i="51"/>
  <c r="G154" i="51"/>
  <c r="F154" i="51"/>
  <c r="E154" i="51"/>
  <c r="R153" i="51"/>
  <c r="Q153" i="51"/>
  <c r="R152" i="51"/>
  <c r="Q152" i="51"/>
  <c r="I152" i="51"/>
  <c r="H152" i="51"/>
  <c r="G152" i="51"/>
  <c r="F152" i="51"/>
  <c r="E152" i="51"/>
  <c r="R151" i="51"/>
  <c r="Q151" i="51"/>
  <c r="I151" i="51"/>
  <c r="H151" i="51"/>
  <c r="G151" i="51"/>
  <c r="F151" i="51"/>
  <c r="R150" i="51"/>
  <c r="Q150" i="51"/>
  <c r="I150" i="51"/>
  <c r="H150" i="51"/>
  <c r="G150" i="51"/>
  <c r="F150" i="51"/>
  <c r="R149" i="51"/>
  <c r="Q149" i="51"/>
  <c r="I149" i="51"/>
  <c r="H149" i="51"/>
  <c r="G149" i="51"/>
  <c r="F149" i="51"/>
  <c r="R148" i="51"/>
  <c r="Q148" i="51"/>
  <c r="I148" i="51"/>
  <c r="H148" i="51"/>
  <c r="G148" i="51"/>
  <c r="F148" i="51"/>
  <c r="R147" i="51"/>
  <c r="Q147" i="51"/>
  <c r="R146" i="51"/>
  <c r="Q146" i="51"/>
  <c r="I146" i="51"/>
  <c r="H146" i="51"/>
  <c r="G146" i="51"/>
  <c r="F146" i="51"/>
  <c r="R145" i="51"/>
  <c r="Q145" i="51"/>
  <c r="I145" i="51"/>
  <c r="H145" i="51"/>
  <c r="G145" i="51"/>
  <c r="F145" i="51"/>
  <c r="R144" i="51"/>
  <c r="Q144" i="51"/>
  <c r="I144" i="51"/>
  <c r="H144" i="51"/>
  <c r="G144" i="51"/>
  <c r="F144" i="51"/>
  <c r="R143" i="51"/>
  <c r="Q143" i="51"/>
  <c r="I143" i="51"/>
  <c r="H143" i="51"/>
  <c r="G143" i="51"/>
  <c r="F143" i="51"/>
  <c r="R142" i="51"/>
  <c r="Q142" i="51"/>
  <c r="I142" i="51"/>
  <c r="H142" i="51"/>
  <c r="G142" i="51"/>
  <c r="F142" i="51"/>
  <c r="R141" i="51"/>
  <c r="Q141" i="51"/>
  <c r="I141" i="51"/>
  <c r="H141" i="51"/>
  <c r="G141" i="51"/>
  <c r="F141" i="51"/>
  <c r="R140" i="51"/>
  <c r="Q140" i="51"/>
  <c r="R139" i="51"/>
  <c r="Q139" i="51"/>
  <c r="R138" i="51"/>
  <c r="Q138" i="51"/>
  <c r="R137" i="51"/>
  <c r="Q137" i="51"/>
  <c r="R136" i="51"/>
  <c r="Q136" i="51"/>
  <c r="R135" i="51"/>
  <c r="Q135" i="51"/>
  <c r="R134" i="51"/>
  <c r="Q134" i="51"/>
  <c r="R133" i="51"/>
  <c r="Q133" i="51"/>
  <c r="R132" i="51"/>
  <c r="Q132" i="51"/>
  <c r="R131" i="51"/>
  <c r="Q131" i="51"/>
  <c r="I131" i="51"/>
  <c r="H131" i="51"/>
  <c r="G131" i="51"/>
  <c r="F131" i="51"/>
  <c r="E131" i="51"/>
  <c r="R130" i="51"/>
  <c r="Q130" i="51"/>
  <c r="R129" i="51"/>
  <c r="Q129" i="51"/>
  <c r="I129" i="51"/>
  <c r="H129" i="51"/>
  <c r="G129" i="51"/>
  <c r="F129" i="51"/>
  <c r="R128" i="51"/>
  <c r="Q128" i="51"/>
  <c r="I128" i="51"/>
  <c r="H128" i="51"/>
  <c r="G128" i="51"/>
  <c r="F128" i="51"/>
  <c r="R127" i="51"/>
  <c r="Q127" i="51"/>
  <c r="I127" i="51"/>
  <c r="H127" i="51"/>
  <c r="G127" i="51"/>
  <c r="F127" i="51"/>
  <c r="R126" i="51"/>
  <c r="Q126" i="51"/>
  <c r="I126" i="51"/>
  <c r="H126" i="51"/>
  <c r="G126" i="51"/>
  <c r="F126" i="51"/>
  <c r="R125" i="51"/>
  <c r="Q125" i="51"/>
  <c r="I125" i="51"/>
  <c r="H125" i="51"/>
  <c r="G125" i="51"/>
  <c r="F125" i="51"/>
  <c r="R124" i="51"/>
  <c r="Q124" i="51"/>
  <c r="I124" i="51"/>
  <c r="H124" i="51"/>
  <c r="G124" i="51"/>
  <c r="F124" i="51"/>
  <c r="R123" i="51"/>
  <c r="Q123" i="51"/>
  <c r="I123" i="51"/>
  <c r="H123" i="51"/>
  <c r="G123" i="51"/>
  <c r="F123" i="51"/>
  <c r="R122" i="51"/>
  <c r="Q122" i="51"/>
  <c r="I122" i="51"/>
  <c r="H122" i="51"/>
  <c r="G122" i="51"/>
  <c r="F122" i="51"/>
  <c r="R121" i="51"/>
  <c r="Q121" i="51"/>
  <c r="I121" i="51"/>
  <c r="H121" i="51"/>
  <c r="G121" i="51"/>
  <c r="F121" i="51"/>
  <c r="R120" i="51"/>
  <c r="Q120" i="51"/>
  <c r="I120" i="51"/>
  <c r="H120" i="51"/>
  <c r="G120" i="51"/>
  <c r="F120" i="51"/>
  <c r="R119" i="51"/>
  <c r="Q119" i="51"/>
  <c r="R118" i="51"/>
  <c r="Q118" i="51"/>
  <c r="I118" i="51"/>
  <c r="H118" i="51"/>
  <c r="G118" i="51"/>
  <c r="F118" i="51"/>
  <c r="R117" i="51"/>
  <c r="Q117" i="51"/>
  <c r="I117" i="51"/>
  <c r="H117" i="51"/>
  <c r="G117" i="51"/>
  <c r="F117" i="51"/>
  <c r="R116" i="51"/>
  <c r="Q116" i="51"/>
  <c r="I116" i="51"/>
  <c r="H116" i="51"/>
  <c r="G116" i="51"/>
  <c r="F116" i="51"/>
  <c r="R115" i="51"/>
  <c r="Q115" i="51"/>
  <c r="R114" i="51"/>
  <c r="Q114" i="51"/>
  <c r="R113" i="51"/>
  <c r="Q113" i="51"/>
  <c r="R112" i="51"/>
  <c r="Q112" i="51"/>
  <c r="R111" i="51"/>
  <c r="Q111" i="51"/>
  <c r="R110" i="51"/>
  <c r="Q110" i="51"/>
  <c r="I110" i="51"/>
  <c r="H110" i="51"/>
  <c r="G110" i="51"/>
  <c r="F110" i="51"/>
  <c r="R109" i="51"/>
  <c r="Q109" i="51"/>
  <c r="I109" i="51"/>
  <c r="H109" i="51"/>
  <c r="G109" i="51"/>
  <c r="F109" i="51"/>
  <c r="R108" i="51"/>
  <c r="Q108" i="51"/>
  <c r="R107" i="51"/>
  <c r="Q107" i="51"/>
  <c r="I107" i="51"/>
  <c r="H107" i="51"/>
  <c r="G107" i="51"/>
  <c r="F107" i="51"/>
  <c r="R106" i="51"/>
  <c r="Q106" i="51"/>
  <c r="I106" i="51"/>
  <c r="H106" i="51"/>
  <c r="G106" i="51"/>
  <c r="F106" i="51"/>
  <c r="R105" i="51"/>
  <c r="Q105" i="51"/>
  <c r="R104" i="51"/>
  <c r="Q104" i="51"/>
  <c r="I104" i="51"/>
  <c r="H104" i="51"/>
  <c r="G104" i="51"/>
  <c r="F104" i="51"/>
  <c r="R103" i="51"/>
  <c r="Q103" i="51"/>
  <c r="I103" i="51"/>
  <c r="H103" i="51"/>
  <c r="G103" i="51"/>
  <c r="F103" i="51"/>
  <c r="R102" i="51"/>
  <c r="Q102" i="51"/>
  <c r="R101" i="51"/>
  <c r="Q101" i="51"/>
  <c r="I101" i="51"/>
  <c r="H101" i="51"/>
  <c r="G101" i="51"/>
  <c r="F101" i="51"/>
  <c r="R100" i="51"/>
  <c r="Q100" i="51"/>
  <c r="I100" i="51"/>
  <c r="H100" i="51"/>
  <c r="G100" i="51"/>
  <c r="F100" i="51"/>
  <c r="R99" i="51"/>
  <c r="Q99" i="51"/>
  <c r="I99" i="51"/>
  <c r="H99" i="51"/>
  <c r="G99" i="51"/>
  <c r="F99" i="51"/>
  <c r="R98" i="51"/>
  <c r="Q98" i="51"/>
  <c r="I98" i="51"/>
  <c r="H98" i="51"/>
  <c r="G98" i="51"/>
  <c r="F98" i="51"/>
  <c r="R97" i="51"/>
  <c r="Q97" i="51"/>
  <c r="I97" i="51"/>
  <c r="H97" i="51"/>
  <c r="G97" i="51"/>
  <c r="F97" i="51"/>
  <c r="R96" i="51"/>
  <c r="Q96" i="51"/>
  <c r="I96" i="51"/>
  <c r="H96" i="51"/>
  <c r="G96" i="51"/>
  <c r="F96" i="51"/>
  <c r="R95" i="51"/>
  <c r="Q95" i="51"/>
  <c r="I95" i="51"/>
  <c r="H95" i="51"/>
  <c r="G95" i="51"/>
  <c r="F95" i="51"/>
  <c r="R94" i="51"/>
  <c r="Q94" i="51"/>
  <c r="I94" i="51"/>
  <c r="H94" i="51"/>
  <c r="G94" i="51"/>
  <c r="F94" i="51"/>
  <c r="R93" i="51"/>
  <c r="Q93" i="51"/>
  <c r="I93" i="51"/>
  <c r="H93" i="51"/>
  <c r="G93" i="51"/>
  <c r="F93" i="51"/>
  <c r="R92" i="51"/>
  <c r="Q92" i="51"/>
  <c r="R91" i="51"/>
  <c r="Q91" i="51"/>
  <c r="I91" i="51"/>
  <c r="H91" i="51"/>
  <c r="G91" i="51"/>
  <c r="F91" i="51"/>
  <c r="R90" i="51"/>
  <c r="Q90" i="51"/>
  <c r="I90" i="51"/>
  <c r="H90" i="51"/>
  <c r="G90" i="51"/>
  <c r="F90" i="51"/>
  <c r="R89" i="51"/>
  <c r="Q89" i="51"/>
  <c r="I89" i="51"/>
  <c r="H89" i="51"/>
  <c r="G89" i="51"/>
  <c r="F89" i="51"/>
  <c r="R88" i="51"/>
  <c r="Q88" i="51"/>
  <c r="I88" i="51"/>
  <c r="H88" i="51"/>
  <c r="G88" i="51"/>
  <c r="F88" i="51"/>
  <c r="R87" i="51"/>
  <c r="Q87" i="51"/>
  <c r="I87" i="51"/>
  <c r="H87" i="51"/>
  <c r="G87" i="51"/>
  <c r="F87" i="51"/>
  <c r="R86" i="51"/>
  <c r="Q86" i="51"/>
  <c r="I86" i="51"/>
  <c r="H86" i="51"/>
  <c r="G86" i="51"/>
  <c r="F86" i="51"/>
  <c r="R85" i="51"/>
  <c r="Q85" i="51"/>
  <c r="I85" i="51"/>
  <c r="H85" i="51"/>
  <c r="G85" i="51"/>
  <c r="F85" i="51"/>
  <c r="R84" i="51"/>
  <c r="Q84" i="51"/>
  <c r="I84" i="51"/>
  <c r="H84" i="51"/>
  <c r="G84" i="51"/>
  <c r="F84" i="51"/>
  <c r="R83" i="51"/>
  <c r="Q83" i="51"/>
  <c r="R82" i="51"/>
  <c r="Q82" i="51"/>
  <c r="R81" i="51"/>
  <c r="Q81" i="51"/>
  <c r="I81" i="51"/>
  <c r="H81" i="51"/>
  <c r="G81" i="51"/>
  <c r="F81" i="51"/>
  <c r="E81" i="51"/>
  <c r="R80" i="51"/>
  <c r="Q80" i="51"/>
  <c r="I80" i="51"/>
  <c r="H80" i="51"/>
  <c r="G80" i="51"/>
  <c r="F80" i="51"/>
  <c r="E80" i="51"/>
  <c r="R79" i="51"/>
  <c r="Q79" i="51"/>
  <c r="R78" i="51"/>
  <c r="Q78" i="51"/>
  <c r="R77" i="51"/>
  <c r="Q77" i="51"/>
  <c r="R76" i="51"/>
  <c r="Q76" i="51"/>
  <c r="R75" i="51"/>
  <c r="Q75" i="51"/>
  <c r="R74" i="51"/>
  <c r="Q74" i="51"/>
  <c r="I74" i="51"/>
  <c r="H74" i="51"/>
  <c r="G74" i="51"/>
  <c r="F74" i="51"/>
  <c r="R73" i="51"/>
  <c r="Q73" i="51"/>
  <c r="I73" i="51"/>
  <c r="H73" i="51"/>
  <c r="G73" i="51"/>
  <c r="F73" i="51"/>
  <c r="R72" i="51"/>
  <c r="Q72" i="51"/>
  <c r="R71" i="51"/>
  <c r="Q71" i="51"/>
  <c r="R70" i="51"/>
  <c r="Q70" i="51"/>
  <c r="R69" i="51"/>
  <c r="Q69" i="51"/>
  <c r="I69" i="51"/>
  <c r="H69" i="51"/>
  <c r="G69" i="51"/>
  <c r="F69" i="51"/>
  <c r="R68" i="51"/>
  <c r="Q68" i="51"/>
  <c r="I68" i="51"/>
  <c r="H68" i="51"/>
  <c r="G68" i="51"/>
  <c r="F68" i="51"/>
  <c r="R67" i="51"/>
  <c r="Q67" i="51"/>
  <c r="I67" i="51"/>
  <c r="H67" i="51"/>
  <c r="G67" i="51"/>
  <c r="F67" i="51"/>
  <c r="R66" i="51"/>
  <c r="Q66" i="51"/>
  <c r="I66" i="51"/>
  <c r="H66" i="51"/>
  <c r="G66" i="51"/>
  <c r="F66" i="51"/>
  <c r="R65" i="51"/>
  <c r="Q65" i="51"/>
  <c r="R64" i="51"/>
  <c r="Q64" i="51"/>
  <c r="I64" i="51"/>
  <c r="H64" i="51"/>
  <c r="G64" i="51"/>
  <c r="F64" i="51"/>
  <c r="R63" i="51"/>
  <c r="Q63" i="51"/>
  <c r="I63" i="51"/>
  <c r="H63" i="51"/>
  <c r="G63" i="51"/>
  <c r="F63" i="51"/>
  <c r="R62" i="51"/>
  <c r="Q62" i="51"/>
  <c r="I62" i="51"/>
  <c r="H62" i="51"/>
  <c r="G62" i="51"/>
  <c r="F62" i="51"/>
  <c r="R61" i="51"/>
  <c r="Q61" i="51"/>
  <c r="I61" i="51"/>
  <c r="H61" i="51"/>
  <c r="G61" i="51"/>
  <c r="F61" i="51"/>
  <c r="R60" i="51"/>
  <c r="Q60" i="51"/>
  <c r="I60" i="51"/>
  <c r="H60" i="51"/>
  <c r="G60" i="51"/>
  <c r="F60" i="51"/>
  <c r="R59" i="51"/>
  <c r="Q59" i="51"/>
  <c r="I59" i="51"/>
  <c r="H59" i="51"/>
  <c r="G59" i="51"/>
  <c r="F59" i="51"/>
  <c r="R58" i="51"/>
  <c r="Q58" i="51"/>
  <c r="I58" i="51"/>
  <c r="H58" i="51"/>
  <c r="G58" i="51"/>
  <c r="F58" i="51"/>
  <c r="R57" i="51"/>
  <c r="Q57" i="51"/>
  <c r="I57" i="51"/>
  <c r="H57" i="51"/>
  <c r="G57" i="51"/>
  <c r="F57" i="51"/>
  <c r="R56" i="51"/>
  <c r="Q56" i="51"/>
  <c r="R55" i="51"/>
  <c r="Q55" i="51"/>
  <c r="I55" i="51"/>
  <c r="H55" i="51"/>
  <c r="G55" i="51"/>
  <c r="F55" i="51"/>
  <c r="R54" i="51"/>
  <c r="Q54" i="51"/>
  <c r="I54" i="51"/>
  <c r="H54" i="51"/>
  <c r="G54" i="51"/>
  <c r="F54" i="51"/>
  <c r="R53" i="51"/>
  <c r="Q53" i="51"/>
  <c r="I53" i="51"/>
  <c r="H53" i="51"/>
  <c r="G53" i="51"/>
  <c r="F53" i="51"/>
  <c r="R52" i="51"/>
  <c r="Q52" i="51"/>
  <c r="I52" i="51"/>
  <c r="H52" i="51"/>
  <c r="G52" i="51"/>
  <c r="F52" i="51"/>
  <c r="R51" i="51"/>
  <c r="Q51" i="51"/>
  <c r="I51" i="51"/>
  <c r="H51" i="51"/>
  <c r="G51" i="51"/>
  <c r="F51" i="51"/>
  <c r="R50" i="51"/>
  <c r="Q50" i="51"/>
  <c r="I50" i="51"/>
  <c r="H50" i="51"/>
  <c r="G50" i="51"/>
  <c r="F50" i="51"/>
  <c r="R49" i="51"/>
  <c r="Q49" i="51"/>
  <c r="I49" i="51"/>
  <c r="H49" i="51"/>
  <c r="G49" i="51"/>
  <c r="F49" i="51"/>
  <c r="R48" i="51"/>
  <c r="Q48" i="51"/>
  <c r="I48" i="51"/>
  <c r="H48" i="51"/>
  <c r="G48" i="51"/>
  <c r="F48" i="51"/>
  <c r="E48" i="51"/>
  <c r="R47" i="51"/>
  <c r="Q47" i="51"/>
  <c r="R46" i="51"/>
  <c r="Q46" i="51"/>
  <c r="I46" i="51"/>
  <c r="H46" i="51"/>
  <c r="G46" i="51"/>
  <c r="F46" i="51"/>
  <c r="R45" i="51"/>
  <c r="Q45" i="51"/>
  <c r="I45" i="51"/>
  <c r="H45" i="51"/>
  <c r="G45" i="51"/>
  <c r="F45" i="51"/>
  <c r="R44" i="51"/>
  <c r="Q44" i="51"/>
  <c r="I44" i="51"/>
  <c r="H44" i="51"/>
  <c r="G44" i="51"/>
  <c r="F44" i="51"/>
  <c r="R43" i="51"/>
  <c r="Q43" i="51"/>
  <c r="I43" i="51"/>
  <c r="H43" i="51"/>
  <c r="G43" i="51"/>
  <c r="F43" i="51"/>
  <c r="R42" i="51"/>
  <c r="Q42" i="51"/>
  <c r="I42" i="51"/>
  <c r="H42" i="51"/>
  <c r="G42" i="51"/>
  <c r="F42" i="51"/>
  <c r="R41" i="51"/>
  <c r="Q41" i="51"/>
  <c r="I41" i="51"/>
  <c r="H41" i="51"/>
  <c r="G41" i="51"/>
  <c r="F41" i="51"/>
  <c r="R40" i="51"/>
  <c r="Q40" i="51"/>
  <c r="R39" i="51"/>
  <c r="Q39" i="51"/>
  <c r="R38" i="51"/>
  <c r="Q38" i="51"/>
  <c r="I38" i="51"/>
  <c r="H38" i="51"/>
  <c r="G38" i="51"/>
  <c r="F38" i="51"/>
  <c r="R37" i="51"/>
  <c r="Q37" i="51"/>
  <c r="I37" i="51"/>
  <c r="H37" i="51"/>
  <c r="G37" i="51"/>
  <c r="F37" i="51"/>
  <c r="R36" i="51"/>
  <c r="Q36" i="51"/>
  <c r="I36" i="51"/>
  <c r="H36" i="51"/>
  <c r="G36" i="51"/>
  <c r="F36" i="51"/>
  <c r="R35" i="51"/>
  <c r="Q35" i="51"/>
  <c r="I35" i="51"/>
  <c r="H35" i="51"/>
  <c r="G35" i="51"/>
  <c r="F35" i="51"/>
  <c r="R34" i="51"/>
  <c r="Q34" i="51"/>
  <c r="I34" i="51"/>
  <c r="H34" i="51"/>
  <c r="G34" i="51"/>
  <c r="F34" i="51"/>
  <c r="R33" i="51"/>
  <c r="Q33" i="51"/>
  <c r="I33" i="51"/>
  <c r="H33" i="51"/>
  <c r="G33" i="51"/>
  <c r="F33" i="51"/>
  <c r="R32" i="51"/>
  <c r="Q32" i="51"/>
  <c r="I32" i="51"/>
  <c r="H32" i="51"/>
  <c r="G32" i="51"/>
  <c r="F32" i="51"/>
  <c r="R31" i="51"/>
  <c r="Q31" i="51"/>
  <c r="I31" i="51"/>
  <c r="H31" i="51"/>
  <c r="G31" i="51"/>
  <c r="F31" i="51"/>
  <c r="R30" i="51"/>
  <c r="Q30" i="51"/>
  <c r="I30" i="51"/>
  <c r="H30" i="51"/>
  <c r="G30" i="51"/>
  <c r="F30" i="51"/>
  <c r="R29" i="51"/>
  <c r="Q29" i="51"/>
  <c r="I29" i="51"/>
  <c r="H29" i="51"/>
  <c r="G29" i="51"/>
  <c r="F29" i="51"/>
  <c r="R28" i="51"/>
  <c r="Q28" i="51"/>
  <c r="I28" i="51"/>
  <c r="H28" i="51"/>
  <c r="G28" i="51"/>
  <c r="F28" i="51"/>
  <c r="E28" i="51"/>
  <c r="R27" i="51"/>
  <c r="Q27" i="51"/>
  <c r="I27" i="51"/>
  <c r="H27" i="51"/>
  <c r="G27" i="51"/>
  <c r="F27" i="51"/>
  <c r="R26" i="51"/>
  <c r="Q26" i="51"/>
  <c r="I26" i="51"/>
  <c r="H26" i="51"/>
  <c r="G26" i="51"/>
  <c r="F26" i="51"/>
  <c r="R25" i="51"/>
  <c r="Q25" i="51"/>
  <c r="I25" i="51"/>
  <c r="H25" i="51"/>
  <c r="G25" i="51"/>
  <c r="F25" i="51"/>
  <c r="R24" i="51"/>
  <c r="Q24" i="51"/>
  <c r="I24" i="51"/>
  <c r="H24" i="51"/>
  <c r="G24" i="51"/>
  <c r="F24" i="51"/>
  <c r="R23" i="51"/>
  <c r="Q23" i="51"/>
  <c r="I23" i="51"/>
  <c r="H23" i="51"/>
  <c r="G23" i="51"/>
  <c r="F23" i="51"/>
  <c r="R22" i="51"/>
  <c r="Q22" i="51"/>
  <c r="I22" i="51"/>
  <c r="H22" i="51"/>
  <c r="G22" i="51"/>
  <c r="F22" i="51"/>
  <c r="R21" i="51"/>
  <c r="Q21" i="51"/>
  <c r="R20" i="51"/>
  <c r="Q20" i="51"/>
  <c r="I20" i="51"/>
  <c r="H20" i="51"/>
  <c r="G20" i="51"/>
  <c r="F20" i="51"/>
  <c r="R19" i="51"/>
  <c r="Q19" i="51"/>
  <c r="I19" i="51"/>
  <c r="H19" i="51"/>
  <c r="G19" i="51"/>
  <c r="F19" i="51"/>
  <c r="R18" i="51"/>
  <c r="Q18" i="51"/>
  <c r="I18" i="51"/>
  <c r="H18" i="51"/>
  <c r="G18" i="51"/>
  <c r="F18" i="51"/>
  <c r="D18" i="51"/>
  <c r="R17" i="51"/>
  <c r="Q17" i="51"/>
  <c r="I17" i="51"/>
  <c r="H17" i="51"/>
  <c r="G17" i="51"/>
  <c r="F17" i="51"/>
  <c r="R16" i="51"/>
  <c r="Q16" i="51"/>
  <c r="I16" i="51"/>
  <c r="H16" i="51"/>
  <c r="G16" i="51"/>
  <c r="F16" i="51"/>
  <c r="R15" i="51"/>
  <c r="Q15" i="51"/>
  <c r="I15" i="51"/>
  <c r="H15" i="51"/>
  <c r="G15" i="51"/>
  <c r="F15" i="51"/>
  <c r="R14" i="51"/>
  <c r="Q14" i="51"/>
  <c r="R13" i="51"/>
  <c r="Q13" i="51"/>
  <c r="I13" i="51"/>
  <c r="H13" i="51"/>
  <c r="G13" i="51"/>
  <c r="F13" i="51"/>
  <c r="R12" i="51"/>
  <c r="Q12" i="51"/>
  <c r="I12" i="51"/>
  <c r="H12" i="51"/>
  <c r="G12" i="51"/>
  <c r="F12" i="51"/>
  <c r="R11" i="51"/>
  <c r="Q11" i="51"/>
  <c r="I11" i="51"/>
  <c r="H11" i="51"/>
  <c r="G11" i="51"/>
  <c r="F11" i="51"/>
  <c r="R10" i="51"/>
  <c r="Q10" i="51"/>
  <c r="R9" i="51"/>
  <c r="Q9" i="51"/>
  <c r="I9" i="51"/>
  <c r="H9" i="51"/>
  <c r="G9" i="51"/>
  <c r="F9" i="51"/>
  <c r="A2" i="51"/>
  <c r="E20" i="45"/>
  <c r="K18" i="45"/>
  <c r="C17" i="45"/>
  <c r="K17" i="45" s="1"/>
  <c r="C15" i="45"/>
  <c r="K15" i="45" s="1"/>
  <c r="H13" i="45"/>
  <c r="G13" i="45"/>
  <c r="F13" i="45"/>
  <c r="E13" i="45"/>
  <c r="C13" i="45"/>
  <c r="C12" i="45" s="1"/>
  <c r="K12" i="45" s="1"/>
  <c r="H12" i="45"/>
  <c r="G12" i="45"/>
  <c r="F12" i="45"/>
  <c r="E12" i="45"/>
  <c r="C6" i="45"/>
  <c r="K6" i="45" s="1"/>
  <c r="Q5" i="45"/>
  <c r="K5" i="45"/>
  <c r="C5" i="45"/>
  <c r="H4" i="45"/>
  <c r="H6" i="45" s="1"/>
  <c r="H7" i="45" s="1"/>
  <c r="G4" i="45"/>
  <c r="G6" i="45" s="1"/>
  <c r="G7" i="45" s="1"/>
  <c r="F4" i="45"/>
  <c r="F6" i="45" s="1"/>
  <c r="F7" i="45" s="1"/>
  <c r="E4" i="45"/>
  <c r="E6" i="45" s="1"/>
  <c r="E7" i="45" s="1"/>
  <c r="C4" i="45"/>
  <c r="K4" i="45" s="1"/>
  <c r="D19" i="38"/>
  <c r="B19" i="38"/>
  <c r="D18" i="38"/>
  <c r="C18" i="38"/>
  <c r="D17" i="38"/>
  <c r="C17" i="38"/>
  <c r="D16" i="38"/>
  <c r="C16" i="38"/>
  <c r="D15" i="38"/>
  <c r="C15" i="38"/>
  <c r="R14" i="38"/>
  <c r="L14" i="38"/>
  <c r="D14" i="38"/>
  <c r="C14" i="38"/>
  <c r="R13" i="38"/>
  <c r="D13" i="38"/>
  <c r="C13" i="38"/>
  <c r="R12" i="38"/>
  <c r="P12" i="38"/>
  <c r="N12" i="38"/>
  <c r="L12" i="38"/>
  <c r="J12" i="38"/>
  <c r="H12" i="38"/>
  <c r="F12" i="38"/>
  <c r="D12" i="38"/>
  <c r="R11" i="38"/>
  <c r="Q11" i="38"/>
  <c r="P11" i="38"/>
  <c r="O11" i="38"/>
  <c r="N11" i="38"/>
  <c r="L11" i="38"/>
  <c r="J11" i="38"/>
  <c r="H11" i="38"/>
  <c r="F11" i="38"/>
  <c r="D11" i="38"/>
  <c r="B11" i="38"/>
  <c r="R10" i="38"/>
  <c r="Q10" i="38"/>
  <c r="P10" i="38"/>
  <c r="O10" i="38"/>
  <c r="N10" i="38"/>
  <c r="L10" i="38"/>
  <c r="J10" i="38"/>
  <c r="H10" i="38"/>
  <c r="F10" i="38"/>
  <c r="D10" i="38"/>
  <c r="B10" i="38"/>
  <c r="R9" i="38"/>
  <c r="Q9" i="38"/>
  <c r="P9" i="38"/>
  <c r="O9" i="38"/>
  <c r="N9" i="38"/>
  <c r="L9" i="38"/>
  <c r="J9" i="38"/>
  <c r="H9" i="38"/>
  <c r="F9" i="38"/>
  <c r="D9" i="38"/>
  <c r="B9" i="38"/>
  <c r="R8" i="38"/>
  <c r="Q8" i="38"/>
  <c r="P8" i="38"/>
  <c r="O8" i="38"/>
  <c r="N8" i="38"/>
  <c r="L8" i="38"/>
  <c r="J8" i="38"/>
  <c r="H8" i="38"/>
  <c r="F8" i="38"/>
  <c r="D8" i="38"/>
  <c r="R7" i="38"/>
  <c r="Q7" i="38"/>
  <c r="P7" i="38"/>
  <c r="O7" i="38"/>
  <c r="N7" i="38"/>
  <c r="L7" i="38"/>
  <c r="J7" i="38"/>
  <c r="H7" i="38"/>
  <c r="F7" i="38"/>
  <c r="D7" i="38"/>
  <c r="R6" i="38"/>
  <c r="Q6" i="38"/>
  <c r="P6" i="38"/>
  <c r="O6" i="38"/>
  <c r="N6" i="38"/>
  <c r="L6" i="38"/>
  <c r="J6" i="38"/>
  <c r="H6" i="38"/>
  <c r="F6" i="38"/>
  <c r="D6" i="38"/>
  <c r="B6" i="38"/>
  <c r="R5" i="38"/>
  <c r="Q5" i="38"/>
  <c r="P5" i="38"/>
  <c r="O5" i="38"/>
  <c r="N5" i="38"/>
  <c r="L5" i="38"/>
  <c r="J5" i="38"/>
  <c r="H5" i="38"/>
  <c r="F5" i="38"/>
  <c r="D5" i="38"/>
  <c r="R4" i="38"/>
  <c r="Q4" i="38"/>
  <c r="P4" i="38"/>
  <c r="O4" i="38"/>
  <c r="N4" i="38"/>
  <c r="L4" i="38"/>
  <c r="J4" i="38"/>
  <c r="H4" i="38"/>
  <c r="F4" i="38"/>
  <c r="D4" i="38"/>
  <c r="B4" i="38"/>
  <c r="R3" i="38"/>
  <c r="Q3" i="38"/>
  <c r="P3" i="38"/>
  <c r="N3" i="38"/>
  <c r="L3" i="38"/>
  <c r="J3" i="38"/>
  <c r="H3" i="38"/>
  <c r="F3" i="38"/>
  <c r="D3" i="38"/>
  <c r="B3" i="38"/>
  <c r="R2" i="38"/>
  <c r="Q2" i="38"/>
  <c r="P2" i="38"/>
  <c r="N2" i="38"/>
  <c r="L2" i="38"/>
  <c r="J2" i="38"/>
  <c r="H2" i="38"/>
  <c r="F2" i="38"/>
  <c r="D2" i="38"/>
  <c r="E8" i="45" l="1"/>
  <c r="E11" i="45"/>
  <c r="E10" i="45"/>
  <c r="E9" i="45"/>
  <c r="F11" i="45"/>
  <c r="F10" i="45"/>
  <c r="F9" i="45"/>
  <c r="F8" i="45"/>
  <c r="G11" i="45"/>
  <c r="G10" i="45"/>
  <c r="G9" i="45"/>
  <c r="G8" i="45"/>
  <c r="H11" i="45"/>
  <c r="H10" i="45"/>
  <c r="H9" i="45"/>
  <c r="H8" i="45"/>
  <c r="K13" i="45"/>
  <c r="C14" i="45"/>
  <c r="K14" i="45" s="1"/>
  <c r="I4" i="45"/>
  <c r="I6" i="45" s="1"/>
  <c r="I7" i="45" s="1"/>
  <c r="C7" i="45"/>
  <c r="C9" i="45" l="1"/>
  <c r="K9" i="45" s="1"/>
  <c r="C8" i="45"/>
  <c r="K8" i="45" s="1"/>
  <c r="K7" i="45"/>
  <c r="C10" i="45"/>
  <c r="K10" i="45" s="1"/>
  <c r="I10" i="45"/>
  <c r="I9" i="45"/>
  <c r="I8" i="45"/>
  <c r="I11" i="45"/>
  <c r="C11" i="45" l="1"/>
  <c r="K11" i="45" l="1"/>
  <c r="C16" i="45"/>
  <c r="C19" i="45" l="1"/>
  <c r="K16" i="45"/>
  <c r="C21" i="45" l="1"/>
  <c r="K20" i="45"/>
  <c r="F20" i="45"/>
</calcChain>
</file>

<file path=xl/sharedStrings.xml><?xml version="1.0" encoding="utf-8"?>
<sst xmlns="http://schemas.openxmlformats.org/spreadsheetml/2006/main" count="2717" uniqueCount="1404">
  <si>
    <t>ODISHA POWER TRANSMISSION CORPORATION LIMITED</t>
  </si>
  <si>
    <t>NOS</t>
  </si>
  <si>
    <t>7</t>
  </si>
  <si>
    <t>BUS BAR &amp; CIRCUIT MATERIALS</t>
  </si>
  <si>
    <t>SET</t>
  </si>
  <si>
    <t>ACSR MOOSE CONDUCTOR</t>
  </si>
  <si>
    <t>MTRS</t>
  </si>
  <si>
    <t>SUBSTATION EARTHING SYSTEMS</t>
  </si>
  <si>
    <t>MT</t>
  </si>
  <si>
    <t>Nos.</t>
  </si>
  <si>
    <t>G.I Cable Trays(size: 450x75x2500mm)</t>
  </si>
  <si>
    <t>G.I Cable Trays(size: 300x75x2500mm)</t>
  </si>
  <si>
    <t>G.I Cable Trays(size: 150x75x2500mm)</t>
  </si>
  <si>
    <t>Support G. I angle 50x50x6 mm for cable tray</t>
  </si>
  <si>
    <t>GENERAL EQUIPMENT &amp; SUBSTATION ACCESSORIES</t>
  </si>
  <si>
    <t>MTR</t>
  </si>
  <si>
    <t>FOAM TYPE-9 LTRS</t>
  </si>
  <si>
    <t>DRY CHEMICAL POWDER(TROLLEY MOUNTED)- 22.5 KGS</t>
  </si>
  <si>
    <t>DRY POWDER TYPE - 5 KGS</t>
  </si>
  <si>
    <t>9 litre water type</t>
  </si>
  <si>
    <t xml:space="preserve">50 Litres Mechanical Foam type </t>
  </si>
  <si>
    <t>NO</t>
  </si>
  <si>
    <t>UNITS</t>
  </si>
  <si>
    <t>Mtrs</t>
  </si>
  <si>
    <t>CONTOUR SURVEY,AND LEVELING, BACK FILLING</t>
  </si>
  <si>
    <t>PER POINT</t>
  </si>
  <si>
    <t>Nos</t>
  </si>
  <si>
    <t>Cable trench with covers</t>
  </si>
  <si>
    <t>Section 1-1</t>
  </si>
  <si>
    <t>Section 2- 2</t>
  </si>
  <si>
    <t>Section 3-3</t>
  </si>
  <si>
    <t>Section 4-4</t>
  </si>
  <si>
    <t>Road crossing for</t>
  </si>
  <si>
    <t>Cum</t>
  </si>
  <si>
    <t xml:space="preserve">P.C.C (1:3:6): Lean Concrete Grade M-10 </t>
  </si>
  <si>
    <t>RR Masonry (1:5)</t>
  </si>
  <si>
    <t xml:space="preserve">P.C.C (1:2:4): Lean Concrete Grade M-15 </t>
  </si>
  <si>
    <t>ELECTRICAL WORKS</t>
  </si>
  <si>
    <t>CO2 - 4.5 KGS</t>
  </si>
  <si>
    <t>CO2 - 9 KGS</t>
  </si>
  <si>
    <t xml:space="preserve">CO2 (TROLLY MOUNTED)- 22.5 KGS </t>
  </si>
  <si>
    <t>Sl. No.</t>
  </si>
  <si>
    <t>Description</t>
  </si>
  <si>
    <t xml:space="preserve"> </t>
  </si>
  <si>
    <t>Set</t>
  </si>
  <si>
    <t>RM</t>
  </si>
  <si>
    <t>LOT</t>
  </si>
  <si>
    <t>Lot</t>
  </si>
  <si>
    <t>G.I Cable Trays including support GI angle suitable for different sections along with its accessories as per TS. Details of No. of tiers are indicated in the TS-Civil Section accordingly the requirement can be ascertained.</t>
  </si>
  <si>
    <t>4 CX 2.5 mm2</t>
  </si>
  <si>
    <t>5 CX 2.5 mm2</t>
  </si>
  <si>
    <t>7CX 2.5 mm2</t>
  </si>
  <si>
    <t>10 CX 2.5 mm2</t>
  </si>
  <si>
    <t>12 CX 2.5 mm2</t>
  </si>
  <si>
    <t>16 CX 2.5 mm2</t>
  </si>
  <si>
    <t>19 CX 2.5 mm2</t>
  </si>
  <si>
    <t>1CX 120 mm2 BAT TO BAT CHARGER &amp; CHARGER TO DCDB</t>
  </si>
  <si>
    <t>4.5 kg DCP type</t>
  </si>
  <si>
    <t>400 KV SIDE PROTECTION &amp;  OTHER PANELS as per Technical specification.</t>
  </si>
  <si>
    <t>BEST QUALITY &amp;APPROVED MAKE  INSULATING MAT (Confirming to IS:15652:2006) TO BE KEPT INFRONT OF ALL PANELS,BOARDS ETC.(2000X1000X3)mm Size</t>
  </si>
  <si>
    <t>A</t>
  </si>
  <si>
    <t>B</t>
  </si>
  <si>
    <t>Fly ash Brick masonry by using fly ash Fly ash Brick work in cement sand mortar 1: 5 with Fly ash Bricks of class designation 75 as per technical spec &amp; approved drawings.</t>
  </si>
  <si>
    <t>Provision of ceiling in the adjacent panel room area as per specification mentioned in the civil section &amp; approved drawings.</t>
  </si>
  <si>
    <t>Lots</t>
  </si>
  <si>
    <t>500 MVA,  400/220KV ICT
Total weight with oil and tank: 450 MT (appox)</t>
  </si>
  <si>
    <t>Filling with borrowed earth beyond 100 mtrs lead as per the direction of Engineer in Charge.</t>
  </si>
  <si>
    <t>Brick masonry work in cement sand mortar 1: 6 with bricks of class designation 75kg/mm2 as per technical spec &amp; approved drawings.</t>
  </si>
  <si>
    <t>Sq Mtrs</t>
  </si>
  <si>
    <t>2</t>
  </si>
  <si>
    <t>15</t>
  </si>
  <si>
    <t>SUMMARY</t>
  </si>
  <si>
    <t>Amount (inRs.)</t>
  </si>
  <si>
    <t>Stock,Storage &amp; Insurance(@3% on Sl.No-1)</t>
  </si>
  <si>
    <t>Sub-Total(1+2)</t>
  </si>
  <si>
    <t>Contigency 3% on Sl.No.3</t>
  </si>
  <si>
    <t>T&amp;P cost @ 2% on Sl.No. 3</t>
  </si>
  <si>
    <t>Transportation @5% on Sl.No.3</t>
  </si>
  <si>
    <t>400 KV Bus Post Insulators</t>
  </si>
  <si>
    <t>KM</t>
  </si>
  <si>
    <t>SUPPLY_SUBSTATION  MANDATORY SPARES</t>
  </si>
  <si>
    <t>6 = 4 x 5</t>
  </si>
  <si>
    <t>420 KV,2000-1000-500A,63KA,5CORE SINGLE  PHASE  CURRENT TRANSFORMER</t>
  </si>
  <si>
    <t>420 KV,2000A,63KA,ISOLATORS</t>
  </si>
  <si>
    <t>MALE &amp; FEMALE  CONTACTS</t>
  </si>
  <si>
    <t>POWER CONTACTOR, RELAYS, MCBs, SWITCHES, FUSES, PUSH BUTTONS, RESISTORS ETC AS PER APPROVED SCHEMATIC.</t>
  </si>
  <si>
    <t>LIMIT SWITCH</t>
  </si>
  <si>
    <t>MOTOR  WITH GEAR ASSEMBLY &amp; BEVEL GEAR ASSEMBLY COMPLETE.</t>
  </si>
  <si>
    <t>AUXILIARY SWITCH  CONTACTS ASSEMBLY</t>
  </si>
  <si>
    <t>EARTHING ROD &amp; BLADE  CONTACT SIDE</t>
  </si>
  <si>
    <t>HINGE PINS,TERMINAL CONNECTOR,TERMINAL PAD</t>
  </si>
  <si>
    <t>420KV,4000A,63KA,SF6,CIRCUIT BREAKER</t>
  </si>
  <si>
    <t>CLOSING COIL</t>
  </si>
  <si>
    <t>TRIPPING COIL</t>
  </si>
  <si>
    <t>SF6 GAS FILLING  DEVICE</t>
  </si>
  <si>
    <t>SET OF GASKETS ,"O" RINGS,SEALS PER CIRCUIT  BREAKER</t>
  </si>
  <si>
    <t>390 KV,METAL OXIDE,  10 KA, CLASS  III SURGE
ARRESTOR COMPLETE WITH INSULATING BASE &amp; SURGE  MONITOR</t>
  </si>
  <si>
    <t xml:space="preserve">Supply of FODP(Fibre Optic Distribution panel) 48F: Indoor type, rack mounted with FCPC coupling and pig tails(DWSM Fibre) </t>
  </si>
  <si>
    <t>ACCESSORIES FOR OPGW SYSTEM AS PER TECHNICAL SPECIFICATION)</t>
  </si>
  <si>
    <t xml:space="preserve"> 125 MVAr,  400 KV Reactor
Total weight with oil and tank: 250 MT Approximately</t>
  </si>
  <si>
    <t>ERECTION, INSTALLATION, TESTING &amp; COMMISSIONING _SUBSTATION</t>
  </si>
  <si>
    <t>CCTV Surveilance system with Latest Version PC Monitor, DBR with 1TB Hard Disk, (Night Hawk) cameras including all materials for  areas in Control room building &amp; Entire Switchyard areas,GIS Buildings, Other areas etc suitable for 180 &amp; 360 deg movement with all necessary hardware fittings for  monitoring with SCADA compatibility. No. of such cameras (different type) are to be calculated as per standard practice &amp; its installations at the strategic locations.
Additional Information:
1. Fixed type cameras for monitoring of main gate , Main Entrance door of  Control Room Building,  Main Entrance door of Fire-fighting Pump House,Main Entrance door of GIS Hall, Main Entrance door of store shed and indoor areas.
2. The areas (Staretgic Location) to be monitored through CCTV system  are : 
a) 220 and 400 kV GIS hall indoor area
b) All the Transformer and Reactors under present scope 
c) Main Entrance door of  Control Room Building,  Fire-fighting Pump House, GIS Hall, store shed.
d) Main entrance gate of switchyard and all gates of switchyard.
e) 400 and 220 kV bays Line side equipment (Surge Arrester) of present scope
Note: Any other requirement besides above to be explored &amp; can be finalised during detail Engg.</t>
  </si>
  <si>
    <t>Soft/Loose soil</t>
  </si>
  <si>
    <t>External and internal wall (External (18mm thk ) and internal (12 mm thk) wall and ceiling plastering as per technical spec mentioned in the civil section) &amp; approved drawings.</t>
  </si>
  <si>
    <t>External and internal wall (External (18mm thk ) and internal (12 mm thk) wall and ceiling plastering as per technical spec mentioned in the civil section).</t>
  </si>
  <si>
    <t>External and internal wall painting with primer coat as per   technical spec mentioned in the civil section. External: One coat weather coat primer + two coats of weather coat colour paint (texture paint).
Internal: Two coats wall putty+solvent thinable white primer of one coat+two coats colour paint.
Refer the specification.</t>
  </si>
  <si>
    <t>Doors and windows shall be of sliding type with locking facility and shall be  of UPVC with double layer glaze of 6mm &amp; windows shall have aluminium grills. As per technical spec &amp;  approved drawing.</t>
  </si>
  <si>
    <t>RCC volume including MS rods  (FE-500-TATA/ RINL/ Sail/JINDAL) as per BIS-1786 (for Pile foundation with cost of boring, Column ,Beams and roofs etc. ) as per technical spec &amp; approved drawings.</t>
  </si>
  <si>
    <t>Qty</t>
  </si>
  <si>
    <t>Unit Price in Rs</t>
  </si>
  <si>
    <t>Total Price in Rs excluding GST</t>
  </si>
  <si>
    <t>Excavation of all type of soil for stone pitching &amp; Toe wall</t>
  </si>
  <si>
    <t>P.C.C (1:3:6): Lean Concrete Grade M-10 for retaing wall</t>
  </si>
  <si>
    <t>RCC (1:1.5:3) M-20 Grade</t>
  </si>
  <si>
    <t>Supply of Steel (FE-500-TATA/ RINL/ Sail/JINDAL) as per BIS-1786 ) of different size (as per design) with cutting, bending, binding in position of M.S.Rod for reinfocement of foundation concrete of Piles(Under reem Pile) including supply of binding wire with supply of steel rod ( FE-500 as per BIS-1786 ) for retaining wall</t>
  </si>
  <si>
    <t>SUPPLY OF MANDATORY SPARES FOR 400 KV BAY-EXTENSION  AT PANDIABILI SUB-STATION</t>
  </si>
  <si>
    <r>
      <t xml:space="preserve">NAME OF THE WORK:- </t>
    </r>
    <r>
      <rPr>
        <b/>
        <sz val="12"/>
        <color rgb="FF000000"/>
        <rFont val="Times New Roman"/>
        <family val="1"/>
      </rPr>
      <t xml:space="preserve"> Design, Engineering, Supply, Erection and Commissioning of 02 Nos 400KV AIS feeder bay extension with SAS (to be integrated with the existing SAS)  &amp; its control (One dia) at 400KV Pandiabili gird sub-station for connectivity with proposed GIS S/S Berhampur at Sindhaba</t>
    </r>
  </si>
  <si>
    <t>TOTAL OF SUPPLY OF MANDATORY SPARES FOR 400 KV BAY-EXTENSION  SUB-STATION</t>
  </si>
  <si>
    <t>Supply &amp; installation of Fire Fiting :- Provision of smoke and fire detection system of the building.</t>
  </si>
  <si>
    <t>Internal concealed wiring &amp; supply &amp; fixing of lighting fixtures(LED) ,fans and regulators(Electronic regulator) ,exhaust fan,D.C emergency lighting INCLUDING SUPPLY OF ALL ITEMS as per spec &amp; approved drawing.</t>
  </si>
  <si>
    <t>Provision of smoke and fire detection &amp; Alarm system of the building. Provision of conventional fire fighting equipment(including supply of FFE) at strategic locatiosn suitable for wall hanging.  At the entrance of the cable trench to the control room building to prevent fire, sand barrier of effective size to be provided as per relevant safety codes and direction of engineer in charge.</t>
  </si>
  <si>
    <t>EARTHING DEVICE &amp; ASSOCIATED ACCESSORIES (50 mm heavy duty GI PERFORATED PIPE 3 mtrs long for  treated earth pit)</t>
  </si>
  <si>
    <t>4.1.1</t>
  </si>
  <si>
    <t>4.1.2</t>
  </si>
  <si>
    <t>4.1.3</t>
  </si>
  <si>
    <t>4.1.4</t>
  </si>
  <si>
    <t>CIVIL WORKS</t>
  </si>
  <si>
    <t>LS</t>
  </si>
  <si>
    <t>Dense/Compact soil</t>
  </si>
  <si>
    <t>Soft/Disintegrated rock(Not requiring Blasting)</t>
  </si>
  <si>
    <t>Hard Rock(Requiring Blasting/Using breaker machinery)</t>
  </si>
  <si>
    <t>Tower Type</t>
  </si>
  <si>
    <t>Nos. of Towers</t>
  </si>
  <si>
    <t>Excavation</t>
  </si>
  <si>
    <t>Excavation Total</t>
  </si>
  <si>
    <t>Template Including NBs</t>
  </si>
  <si>
    <t>Total Wt. Stub Fitting(In MT)</t>
  </si>
  <si>
    <t>Lean(PCC)</t>
  </si>
  <si>
    <t>Total PCC</t>
  </si>
  <si>
    <t>Concrete(RCC)</t>
  </si>
  <si>
    <t>Total RCC</t>
  </si>
  <si>
    <t>Steel(In MT)</t>
  </si>
  <si>
    <t>Total Steel</t>
  </si>
  <si>
    <t xml:space="preserve">Shoring </t>
  </si>
  <si>
    <t>Total Shoring</t>
  </si>
  <si>
    <t>Welding</t>
  </si>
  <si>
    <t>Total Welding</t>
  </si>
  <si>
    <t>N&amp;B in kg</t>
  </si>
  <si>
    <t>DA+0 (wet)</t>
  </si>
  <si>
    <t>DA+3 , +6 (PS)</t>
  </si>
  <si>
    <t>DB+0 (Wet)</t>
  </si>
  <si>
    <t>DB+3, +6, +9 (PS)</t>
  </si>
  <si>
    <t>DC+0 (Wet)</t>
  </si>
  <si>
    <t>DC+3, +6 (PS)</t>
  </si>
  <si>
    <t>DC+18 (wet)</t>
  </si>
  <si>
    <t>DD+0 (Wet)</t>
  </si>
  <si>
    <t>DD+3, +6,+9  (PS)</t>
  </si>
  <si>
    <t>DD+18, +25 (Wet)</t>
  </si>
  <si>
    <t>for Pile</t>
  </si>
  <si>
    <t>ps soil</t>
  </si>
  <si>
    <t>fs soil</t>
  </si>
  <si>
    <t>S/I WITH OUT EARTH SWITCH</t>
  </si>
  <si>
    <t>S/I WITH BEAM MOUNTED</t>
  </si>
  <si>
    <t>400/220KV, 500 MVA ICT  with accessories and  spares etc as per Technical spec.</t>
  </si>
  <si>
    <t>MALE &amp; FEMALE CONTACTS</t>
  </si>
  <si>
    <t>AUXILIARY SWITCH CONTACTS ASSEMBLY</t>
  </si>
  <si>
    <t>EARTHING ROD &amp; BLADE CONTACT SIDE</t>
  </si>
  <si>
    <t>SPRING CHARGING MOTOR</t>
  </si>
  <si>
    <t>a</t>
  </si>
  <si>
    <t>GSS</t>
  </si>
  <si>
    <t>bay</t>
  </si>
  <si>
    <t>total</t>
  </si>
  <si>
    <t>TOTAL COST OF SUPPLY, ERECTION AND CIVIL</t>
  </si>
  <si>
    <t>Sub-Total (Sl. No.7 + Sl. No.8 + Sl.no-9)</t>
  </si>
  <si>
    <t>400 kV, 125 MVAr BUS Reactor  with Nitrogen Injection System for fire protection,online drying out system,Online dissolved gas(Multi gas) &amp; moisture analyser and  spare &amp; other accessories etc as per Technical spec.</t>
  </si>
  <si>
    <t>400 kV, 125 MVAr BUS Reactor  with accessories and  spares etc as per Technical spec.</t>
  </si>
  <si>
    <t>BCU  for Substation Auxilliary System (Station AC, Station DC, Lighting, Fire fighting, Diesel generator etc.)</t>
  </si>
  <si>
    <t>250 KVA outdoor type silent Generator with control panel having adequate mechanical &amp; electrical protection as per latest IS with Automatic Mains Failure feature as per Technical spec.</t>
  </si>
  <si>
    <t>33 KV SIDE PROTECTION  PANELS: Single Panel Twin Bay type ( 2 Bays in One Panel) with IEC:61850-ED2 PRP on FO</t>
  </si>
  <si>
    <t>DC SYSTEM (suitable for SAS operation)</t>
  </si>
  <si>
    <t xml:space="preserve">Optical Line  Terminal Equipent(OLTE), STM16 type (5 MSP) SDH equipment with integrated MUX and tributary cards for speech and data ports, SFP module support upto 150kms ( 02 Nos.) for interfacing of speech and data which should be compatible with existing OPTCL system. </t>
  </si>
  <si>
    <t>Provision of PHD and other fittings of reputed (Jaguar make) having ISI mark ,provision of rain water discharge pipes at different locations and etc as per requirement and approved drawing &amp; technical specification &amp; as per instruction of Engg- in-Charge. It includes supply of all types of materials of reputed make, labour etc to complete the work. Doors  shall be of solid heavy duty PVC type.</t>
  </si>
  <si>
    <t xml:space="preserve">48 fibre optic approach cable including HDPE pipes </t>
  </si>
  <si>
    <t>Doors shall be of Hinge type with locking facility and shall be  of heat insulated type. As per technical spec &amp;  approved drawing.</t>
  </si>
  <si>
    <t>Total Supply Cost Sub-Total (Sl. No.3 to Sl. No.6)</t>
  </si>
  <si>
    <t>S/I WITH SINGLE EARTH SWITCH</t>
  </si>
  <si>
    <t>100KV Automatic Transformer Oil Breakdown Voltage test set (Megger- OTS 100AF / Baur- DTA 100C)</t>
  </si>
  <si>
    <t>Digital Multimeter (Megger / Fluke)</t>
  </si>
  <si>
    <t>Digital Clamp meter (Megger/Fluke/Motwane)</t>
  </si>
  <si>
    <t>Oil sampling Bottle- Stainless Steel, Capacity- 1 Ltr (Make- Tosin)</t>
  </si>
  <si>
    <t>Fibre Glass Discharge / Earth Rod: Grip up to 50mm, Min height-16ft, rubber grip, 35 sq.mm copper cable (1 set- 3 cables, 1 set of rod, carry bag) (Bemico)</t>
  </si>
  <si>
    <t>Electrical Rubber Hand Gloves</t>
  </si>
  <si>
    <t>Pairs</t>
  </si>
  <si>
    <t>Desktop Computer: (HP/Lenovo/Dell)</t>
  </si>
  <si>
    <t>ROM- 512GB SSD</t>
  </si>
  <si>
    <t>Monitor- 21.5" FHD (1920 x 1080) or higher</t>
  </si>
  <si>
    <t>Graphics- Intel UHD</t>
  </si>
  <si>
    <t>Webcam- 720P Logitech</t>
  </si>
  <si>
    <t>Speaker- 2 nos Stereo type</t>
  </si>
  <si>
    <t>UPS 600VA (APC/V Guard)</t>
  </si>
  <si>
    <t>D Spanner Set (6mm – 42mm)</t>
  </si>
  <si>
    <t>Ring Spanner Set (6mm – 42mm)</t>
  </si>
  <si>
    <t>Box spanner set</t>
  </si>
  <si>
    <t xml:space="preserve">Pipe Wrench 24 " </t>
  </si>
  <si>
    <t xml:space="preserve">Pipe Wrench 18 " </t>
  </si>
  <si>
    <t>Adjustable spanner -12”(slide wrench)</t>
  </si>
  <si>
    <t>Adjustable spanner -18”(slide wrench)</t>
  </si>
  <si>
    <t xml:space="preserve">Insulated cutting plier (standard size) </t>
  </si>
  <si>
    <t>Nose Plier (standard size)</t>
  </si>
  <si>
    <t>Screw Driver set</t>
  </si>
  <si>
    <t>12” Plain head</t>
  </si>
  <si>
    <t>12” star head</t>
  </si>
  <si>
    <t>8” Plain head</t>
  </si>
  <si>
    <t>6” plain head</t>
  </si>
  <si>
    <t>6” star head</t>
  </si>
  <si>
    <t>Set of screw driver cum line tester</t>
  </si>
  <si>
    <t>Allen Key set</t>
  </si>
  <si>
    <t>Files</t>
  </si>
  <si>
    <t>Flat File-12”</t>
  </si>
  <si>
    <t>Flat file-6”</t>
  </si>
  <si>
    <t>Round file- 12”</t>
  </si>
  <si>
    <t>Round file- 6”</t>
  </si>
  <si>
    <t>Hammer with Handle</t>
  </si>
  <si>
    <t>1 lb</t>
  </si>
  <si>
    <t>2 lb</t>
  </si>
  <si>
    <t>½ lb</t>
  </si>
  <si>
    <t>Steel Tape (Any reputed make)</t>
  </si>
  <si>
    <t>5Mtr</t>
  </si>
  <si>
    <t>30Mtr</t>
  </si>
  <si>
    <t>Crow bar  (Any reputed make)</t>
  </si>
  <si>
    <t>5ft</t>
  </si>
  <si>
    <t>3ft</t>
  </si>
  <si>
    <t>Oil Cane  (Any reputed make)</t>
  </si>
  <si>
    <t>Hand Drill Machine (impact drill) with key (Make-Bosch/Black &amp; Decker)</t>
  </si>
  <si>
    <t xml:space="preserve"> Vacuum Cleaner (at least 15L) (Make-Eureka Forbes / Black &amp; Decker / Phillips / Karcher)</t>
  </si>
  <si>
    <t>Stand Fan (450mm sweep,1400rpm, 240V AC) (Make-Crompton, Bajaj, Havells, Almonard, Usha)</t>
  </si>
  <si>
    <t>Self supproted cum extendable Ladder-25ft (FRP) of Adequate Height to be used for Maintenance of Equipment Inside Switchyard.</t>
  </si>
  <si>
    <t>Self supproted platform Ladder- 12feet (FRP) of Adequate Height to be used for Maintenance of Equipment Inside Switchyard.</t>
  </si>
  <si>
    <t>For Control Room, conference room, office rooms, Library, testing room etc</t>
  </si>
  <si>
    <t xml:space="preserve">5ftX3ft executive table with drawer on both sides </t>
  </si>
  <si>
    <t xml:space="preserve">4.5ft X 2.5ft Table with one side drawer </t>
  </si>
  <si>
    <t xml:space="preserve">Computer table suitable keeping monitor, CPU, UPS and printer with two nos revolving arm chair suitable for computer use. </t>
  </si>
  <si>
    <t xml:space="preserve">Executive revolving, adjustable (height) chairs with arm </t>
  </si>
  <si>
    <t xml:space="preserve">Cushion fixed “S” type steel chairs with arm </t>
  </si>
  <si>
    <t xml:space="preserve">6ftX3ft conference table </t>
  </si>
  <si>
    <t xml:space="preserve">Cushion arm steel chairs for conference table purpose. </t>
  </si>
  <si>
    <t xml:space="preserve">6ft height steel almirah (only with selves) for keeping records and other valuable items. </t>
  </si>
  <si>
    <t xml:space="preserve">6ft height steel almirah with glass doors for library purpose </t>
  </si>
  <si>
    <t xml:space="preserve">6ft height (having minimum 6 lockers facility) steel cupboard with locking arrangement. </t>
  </si>
  <si>
    <t xml:space="preserve">4ft steel rack (minimum three selves) for keeping the files and other items. </t>
  </si>
  <si>
    <t>For Communication Room</t>
  </si>
  <si>
    <t xml:space="preserve">5ftX3ft executive table with drawer both sides </t>
  </si>
  <si>
    <t>OTHER TOOLS AND PLANTS (T&amp;P’S) REQUIREMENT:</t>
  </si>
  <si>
    <t>Adjustable Torque Wrench</t>
  </si>
  <si>
    <t>MAIN AC DB,(HAVING A 1600 A,50KA,DRAWOUT TYPE ACB WITH Numerical protective relay for O/C , E/F, UV, OV etc FACILITY and MECH &amp; ELECT INTERLOCK FACILITY.(MAIN DB-1,MAIN DB-2 WITH B/C). The outgoing of the station Transformers shall be the two incomers for the Mian ACDB. The outgoing feeders for the Main ACDB shall be appropriately designed to cater all loads having 20% / at least 1 no. (whichever is higher) spares of each rating feeder. The cosntruction of the Main ACDB shall be as per the TS.</t>
  </si>
  <si>
    <t>ACDB (HAVING 800A MCCB in Incomer and Bus couplers with electrical interlock system) AS PER SPECIFICATION (With Three Bus sections and Two nos of Bus couplers. Two bus sections shall be connected from two bus sections of the Main ACDB and the 3rd bus section shall be connected to the DG having all emergency loads.). The outgoing feeders for the Main ACDB shall be appropriately designed to cater all loads having 20% spares of each rating feeder in each section. The cosntruction of the ACDB shall be as per the TS.</t>
  </si>
  <si>
    <t>Main Lighting Distribution Board (having  250A MCCB as Incomer) as per TS (witc DB-1,DB-2 &amp; B/C)</t>
  </si>
  <si>
    <t>Indoor Lighting Distribution Board as per TS. (WITH DB-1,DB-2 &amp; B/C)</t>
  </si>
  <si>
    <t>Emergency Lighting Distribution Board as per specification.</t>
  </si>
  <si>
    <t>Indoor Receptacle Board as per Specification</t>
  </si>
  <si>
    <t>Ootdoor Kiosk for Colony/Transit House Supply: as per TS</t>
  </si>
  <si>
    <t>220 V DC Emergency Distribution Board: as per TS</t>
  </si>
  <si>
    <t>Leakage current clamp meter AC &amp; DC both (30mA / 300mA / 30A / 300A) (Megger/Fluke/Kyoritsu)</t>
  </si>
  <si>
    <t>Portable High Beam Light (with at least 2000mAh rechargeable battery, rated power-15W, Input-230V , 50Hz) (Phillips)</t>
  </si>
  <si>
    <t>SF6 Gas Leakage Detector (Wika/DILO)</t>
  </si>
  <si>
    <t>Outdoor Kiosk for Switchyard Lights: as per TS having timer control for switching the lights ON &amp; OFF.</t>
  </si>
  <si>
    <t>Outdoor Kiosk for Street Lights: as per TS having timer control for switching the lights ON &amp; OFF.</t>
  </si>
  <si>
    <t>Outdoor Receptacle Board: (Transformer filtration purpose): as per TS</t>
  </si>
  <si>
    <t>Outdoor Receptacle Board: (Welding &amp; other uses) : as per TS</t>
  </si>
  <si>
    <t>Digital Earth Tester (Facility for soil resistivity measurement and test leads suitable for connection to the test probe/spikes placed at 20m between each other ) (Megger-DET2/3 / Sonel MRU-120 / Fluke 1625)</t>
  </si>
  <si>
    <t>SMPS based battery charger of 125A suitable for 48V, 500Ah VRLA battery</t>
  </si>
  <si>
    <t xml:space="preserve"> 400/220KV,500 MVA ICT &amp; accessories (including the Digital RTCC panels, NIFPES, Online insulating drying out system, Online Dissolve gas analyser, oil storage tank etc) in complete shape as per Technical spec</t>
  </si>
  <si>
    <t>20MVA 220/33KV Power Transformer &amp; accessories in complete shape as per TS.</t>
  </si>
  <si>
    <t xml:space="preserve">Earthwork excavation (for any work, open cast or pile foundations etc) in all kinds of soil as per drawing and technical specificationcomplete in all respect including backfilling of the usable soil, supplying &amp; filling the foundation, plint with sand, compaction, carriage &amp; disposal of the unsuable material as per requirement to complete the work in all respect and instruction of Engineer in Charge. </t>
  </si>
  <si>
    <t xml:space="preserve">Providing and laying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 
</t>
  </si>
  <si>
    <t>Providing 2.5 cm thick grading concrete(1:2:2) on roof slab using 6mm size hard  granite chips as per TS, complete in all respect as per approved drawing and instruction of Engineer in Charge.</t>
  </si>
  <si>
    <t xml:space="preserve">Waterproofing to the roof slab as per TS complete in all respect as per approved drawing and instruction of Engineer in Charge. 
</t>
  </si>
  <si>
    <t>Providing &amp; laying  Plain cement concrete (1:2:4) using 12mm size black hard crusher broken granite chips of approved quality from approved quarry including hoisting, lowering and laying concrete in layers, watering, curing etc. complete including cost, conveyance, royalties and taxes of all materials with labour, cess and T&amp;P etc. required for the work  complete.</t>
  </si>
  <si>
    <t>Providing and laying in position ready mixed M-25 grade concrete having compressive strength at 28 days test  not less than 250 kg/ sq.cm  for reinforced cement concrete work (foundations, columns, Beams, lintels, chhajas, roof slabs, stair case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labour,Labour cess  and T&amp;P required for the work improve workability without impairing strength and durability as per direction of the Engineer - in - charge.</t>
  </si>
  <si>
    <t>Cutting, straightening coiled or bent up M.S. rods, HYSD steel or Tor Steel (SAIL, RINL, TATA, Jindal) welding or jointing if necessary, bending, binding, tying the grills as required for RCC works, and hoisting, lowering and placing in proper position according to approved designs and drawings including cost, conveyance, loading, unloading,  M.S. rods, HYSD steel or Tor steel and binding wires of 18 to 20 gauge required for the work and cost of all labour, sundries, T&amp;P and scaffolding complete in all respect as directed by the Engineer-in-Charge.</t>
  </si>
  <si>
    <t>Fly Ash brick masonry using fly ash bricks of size 25 cm. x 12 cm. x 8 cm. having crushing strength not less than 75 kg. Per Sqr. Cm. in cement mortar of mix (1:6) for foundation and plinth and in cement mortar of mix (1:4) for other area in ground floor, first floor &amp; head room with ordinary portland cement (OPC) and screened &amp; washed sand for mortar after immersing the bricks for 6 (Six) hours in water before use including splays cutting, circular moulding, corbelling, chamfering and similar such type of works, watering and curing etc. including cost, conveyance, loading, unloading, royalties of all materials, cost of all labour, scaffolding, sundries, T&amp;P required for the works etc. complete in all respect as directed by the Engineer-in-charge</t>
  </si>
  <si>
    <t>Providing and fixing in position wood plastic composite door frame with appropriate length of ETA Approved carbon steel galvanized (minimum 5 microns) double threaded 6.8 grade Polyamide PA 6 grade sleeve HRD C 10 anchor suitable for fastenings both on concrete &amp; masonary/aerated blocks including cost of all materials, labours, T &amp; P etc required for the work. complete in all respect as directed by the Engineer-in-charge</t>
  </si>
  <si>
    <t>Providing , fitting &amp; fixing of 32mm thick flush door shutter with 32mm thick BWP block board and pasting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t>
  </si>
  <si>
    <t xml:space="preserve">Supplying, fitting and fixing of M.S grills, Grill window  ( as per I.S. specification and as per approved drawings ) in proper position in all floorsas per TS, approved drawing, complete in all respect as per approved drawing and instruction of Engineer in Charge. </t>
  </si>
  <si>
    <t>Painting: Preparation of the birck wall, concrete and steel surfaces as per specification to receive painting including scaffolding, cleaning the surfaces, curing, cost conveyance, labour, supply of putty, primer, paint &amp;  other materials/T &amp; P required for painting,   complete in all respect as  directed by the Engineer In charge.</t>
  </si>
  <si>
    <t>Inside walls: application of two coats of wall putty (water based) on the prepared surface, application of one coat of cement primer (oil bound) and three coats of oil bound distemper/emulsifier paint of approved quality and shade.</t>
  </si>
  <si>
    <t>Outside walls: application of  one coat of cement primer (oil bound) and two coats of weather seal coat of approve quality and shade on the prepared surfaces.</t>
  </si>
  <si>
    <t>Steel work: application of one coat of primer on the prepared steel surfaces and two coats of synthetic enamel paint of approved quality and shade.</t>
  </si>
  <si>
    <t xml:space="preserve">Supplying, fitting and fixing of Stainless steel of 304 grade in hand railing using 50mm dia of 2mm thick circular pipe with Balustrade of size 32mm x 32mm x 2mm @ 0.90mtr. C/C and stainless square pipe bracing of size 32mm x 32mm x 2mm in 3 rows in stair case as per approved design and specification, buffing, polishing etc with cost, conveyance, cost of all labour,labour cess, T&amp;P etc. required for the work complete in all respect as per direction of the Engineer-in-charge. </t>
  </si>
  <si>
    <t xml:space="preserve">Providing &amp; applying of pre constructional anti-termite treatment as per TS, complete in all respect as per approved drawing and instruction of Engineer in Charge. </t>
  </si>
  <si>
    <t xml:space="preserve">Providing and fixing of UPVC sliding windows  in the Control room Building as per TS, complete in all respect as per approved drawing and instruction of Engineer in Charge. </t>
  </si>
  <si>
    <t xml:space="preserve">Water proofing to the sunken slab including providing and filling it with 40mm size brick bat as per TS complete in all respect as per approved drawing and instruction of Engineer in Charge. </t>
  </si>
  <si>
    <t xml:space="preserve">Providing and fixing removable Raised/False Flooring System in the control room as per TS complete in all respect as per approved drawing and instruction of Engineer in Charge. </t>
  </si>
  <si>
    <t>Plinth Potection for control room building as per the provided drawing and as per sepcification in TS.</t>
  </si>
  <si>
    <t>Construction of covered drain for control room building as per the provided drawing and as per specification in TS.</t>
  </si>
  <si>
    <t>Construction of septic tank and soak pit for control room building as per the provided drawing and as per specification in TS.</t>
  </si>
  <si>
    <t>All civil works related to NIFPES of 400/220KV, 500MVA ICT as per approved drawing including excavation in all type of soil, PCC, RCC, Steel , backfilling, compaction etc complete in all respect as per instruction of site in-charge.</t>
  </si>
  <si>
    <t>All civil works related to NIFPES of 125MVAr, 400KV Reactor as per approved drawing including excavation in all type of soil, PCC, RCC, Steel , backfilling, compaction etc complete in all respect as per instruction of site in-charge.</t>
  </si>
  <si>
    <t>a) 500 MVA, 400/220 KV: 150000 ltrs.</t>
  </si>
  <si>
    <t>Cutting of earth from substation area, filling &amp; compaction of the usable earth in the substation area and disposal of the unusable soil beyond the substation area including all T &amp; P, labour, carriage etc complete in all respect as per the direction of Engineer in Charge.</t>
  </si>
  <si>
    <t>Filling with borrowed earth &amp; compaction: beyond the substation area &amp; up to 100mtrs lead as per the direction of Engineer in Charge.</t>
  </si>
  <si>
    <t>Provision of  gardens/ lawn area with garden grass in front of the control room building &amp; other areas that can be developed as a garden as per the site Engineer's instruction. This include the all required work including the soil treatment for laying of the lawn grass.</t>
  </si>
  <si>
    <t>sqm</t>
  </si>
  <si>
    <t>Sprinkler arrangement in the lawn to cover all the lawn area and water tap arrangement at different location to all areas of plantation.</t>
  </si>
  <si>
    <t>Fruit bering Non Fruit bearing Plants (Mango, guava, Neem, Acacia) as per instruction of Engineer in Charge. 25 nos of each type of trees to be plantedin the free areas immediately after the substation layout paln is finalised. It must be ensured that the plants survive till hand over. Therefore, proper care shall be taken by the contractor.</t>
  </si>
  <si>
    <t>Decorative Plants for Lawn/garden (varieties of Hedge, thuja) as per instruction of Engineer in Charge</t>
  </si>
  <si>
    <t>Decorative plants (foxtail palm of at least 5 ft height) for both side of the 7m road from the main gate as per instruction of the Engineer in charge.</t>
  </si>
  <si>
    <t>Construction of platform &amp; suitable GI pipe &amp; other attachment for hoisting of National Flags as per the direction of Engineer incharge.</t>
  </si>
  <si>
    <t xml:space="preserve">Providing and lying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 
</t>
  </si>
  <si>
    <t>Providing and laying in position ready mixed M-25 grade concrete having compressive strength at 28 days test  not less than 250 kg/ sq.cm  for reinforced cement concrete work,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labour,Labour cess  and T&amp;P required for the work improve workability without impairing strength and durability as per direction of the Engineer - in - charge.</t>
  </si>
  <si>
    <t>Fly Ash brick masonry using fly ash bricks of size 25 cm. x 12 cm. x 8 cm. having crushing strength not less than 75 kg. Per Sqr. Cm. in cement mortar of mix (1:6) with ordinary portland cement (OPC) and screened &amp; washed sand for mortar after immersing the bricks for 6 (Six) hours in water before use including splays cutting, circular moulding, corbelling, chamfering and similar such type of works, watering and curing etc. including cost, conveyance, loading, unloading, royalties of all materials, cost of all labour, scaffolding, sundries, T&amp;P required for the works etc. complete in all respect as directed by the Engineer-in-charge</t>
  </si>
  <si>
    <t>Providing and fixing of  35mm thick  WPC Door Shutter(Solid) with teak edge leaping to the periphery of the shutter with pilishing as per detailed drawing with including, all hardwares &amp; fixtures, SS tower bolt(150mm), Door stopper, SS aldrop(250mm), SS handle(200mm length), ss handle (150mm length) &amp; SS Butt hinges -125mm x 65mm x2.12mm .including cost, conveyance, loading, T&amp;P required for the work etc. complete in all respect as directed by the Engineer-in-charge</t>
  </si>
  <si>
    <t>Supplying, fitting and fixing of M.S grills, Grill window  ( as per I.S. specification and as per approved drawings ) in proper position in all floors and at all height including making holes to brick walls/ R.C.C structure/wood work etc. and making good to the damaged  walls/ structures with cement concrete (1:2:4)  with black hard crusher broken granite stone chips of 12mm to 20mm size ( 20mm size not to exceeds 25% ) including watering and curing etc. complete in all respect as directed by the Engineer in charge ( W.I. / M.S. windows grills, grill gates, collapsible gates with top and bottom rails, steel windows, steel doors, steel frames for doors and windows, staircase  and parapet railings  square bar along with required nos. of nails and screws and other required materials of approved quality and approved size shall be supplied by the contractor at his own cost.)</t>
  </si>
  <si>
    <t xml:space="preserve">Providing and fixing of UPVC sliding windows  in the Transit house as per TS, complete in all respect as per approved drawing and instruction of Engineer in Charge. </t>
  </si>
  <si>
    <t>Per Letter (450mm(h) x 40mm (d) x 50mm (w))</t>
  </si>
  <si>
    <t xml:space="preserve">OPTCL Logo </t>
  </si>
  <si>
    <t>Switchyard gate</t>
  </si>
  <si>
    <t>Wicket gate</t>
  </si>
  <si>
    <t>Providing and laying in position ready mixed M-25 grade concrete having compressive strength at 28 days test  not less than 250 kg/ sq.cm  for reinforced cement concrete work (foundations, columns, Beams, lintels, chhajas, roof slabs, stair case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 Labour cess  and T&amp;P required for the work improve workability without impairing strength and durability as per direction of the Engineer - in - charge.</t>
  </si>
  <si>
    <t>Providing Brick work with Fly ash  bricks 25cm x 12cm x 8cm size   having crushing strength not less than 75 kg/cm2 with  dimensional tolerance +/ - 2  percent in cement mortar (1:6) ( 1 cement: 6 sand), with all necessary projection, splay cutting, circular moulding, corbelling, etc., including cost of all materials, labour,  conveyance, loading ,and unloadining, royalties, scaffolding, watering, curing, sundries, tools and plants, etc., as per the direction of the Engineer-in-charge.</t>
  </si>
  <si>
    <t>Providing 16 mm. thick cement plaster in all floors at all height with cement mortar of mix (1:6) with portland slag cement (PSC) finished smooth to inside rough surface of brick masonry walls after racking out joints including watering and curing rounding of corners etc. complete with cost, coveyance, loading and unloading, royalties and ,es of all materials and cost of all labour, T&amp;P, sundries and scaffolding required for the work etc. with providing grooves as directed by the Engineer in charge. (Inside)</t>
  </si>
  <si>
    <t>Painting to external building surface with weather coat two coats over a coat of primer  of approved shade and quality of approved design  after cleaning by watering &amp; removing the dirts etc. to the surface to be painted including watering, curing, cost, conveyance  of all materials, cost of all labour, brushes, T&amp;P etc. and necessary scaffolding work complete as directed by the Engineer-in-charge.</t>
  </si>
  <si>
    <t>Supplying, fitting and fixing of M.S grills, grill gates with top and bottom rails, steel windows, steel doors, steel frames for doors and windows, staircase and parapet railing ( as per I.S. specification and as per approved drawings ) in proper position in all floors and at all height including making holes to brick walls/ R.C.C structure/wood work etc. and making good to the damaged  walls/ structures with cement concrete (1:2:4)  with black hard crusher broken granite stone chips of 12mm to 20mm size ( 20mm size not to exceeds 25% ) including watering and curing etc. complete in all respect as directed by the Engineer in charge ( W.I. / M.S. windows grills, grill gates, collapsible gates with top and bottom rails, steel windows, steel doors, steel frames for doors and windows, staircase  and parapet railings  square bar along with required nos. of nails and screws and other required materials of approved quality and approved size shall be supplied by the contractor at his own cost.)</t>
  </si>
  <si>
    <t xml:space="preserve">Providing and painting two coats with synthetic enamel paint over a coat of primer to iron work of approved quality and approved shade confirmming to ISI on steel work to give an even shade in all floors at all height over a coat of primer of approved quality and shade including sand papering and making the surface smooth with cost, coveyance, loading and unloading, of all materials, cost of all labour, sundries, T&amp;P, scaffolding etc. required for the work and complete in all respect as directed by Engineer-in-charge. </t>
  </si>
  <si>
    <t>Gateway Panel: for Sub-Station Automation (in PRP on FO as per the specification &amp; indicative drawing) system (for All 400KV, 220KV &amp; 33 KV side bays) and with other accessories, comprising:
1. HMI servers (Main &amp; Stand By) for Local and only Main for Remote (3 sets)
2. DR PC for Local &amp; Remote- 2 sets
3. Gateway- 2 nos (both in hot mode)
4. Color Laser jet Printer-1Nos
5. Dot Matrix Printer-1Nos
6. Ethernet Fiber Switches (with 20% spares Port) 
7. LIU
8. Multimode glass fibre Doublle jacket armoured  optical cables
9. Red boxes
10. Inverters(Input shall be both A.C &amp; D.C and output shall be A.C) - 3 KVA (Main &amp; Stand by) for local &amp; remote- 3 nos
11. Furniture (Operator desk 1 Nos &amp; Chair-6Nos) for local, (Operator desk &amp; 2 chairs) for Remote 
12.Full HD LED TV (Sony, LG, Samsung) for display etc as  per TS, including all type of accessories &amp; special cables like F.O patch cord &amp; armoured FO cables of adequate length etc required for the system complete in all respect as per latest IEC 61850- ED-2 standard &amp; as per technical specification.  </t>
  </si>
  <si>
    <t>GPS System with IRIG-B/SNTP/PTP with VDU (Clock)</t>
  </si>
  <si>
    <t>220 KV SIDE PROTECTION &amp; OTHER PANELS</t>
  </si>
  <si>
    <t xml:space="preserve">220KV Feeder Protection Panel: MAIN-I , MAIN-II of different make, Backup Protection relays, Bay control unit (BCU) &amp; other aux relays as per requirement compliant to IEC 61850-ED-2 protocol with PRP on FO. Power Supply 220V DC, for substation automation system. </t>
  </si>
  <si>
    <t>220KV Bus Coupler Protection Panel: Backup Protection Relays and other aux relays as per requirement compliant to IEC 61850-ED-2 protocol with PRP on FO. Power Supply 220V DC for substation automation system.</t>
  </si>
  <si>
    <t>220KV, 500MVA ICT Protection Panel: This includes all Relays  and Bay Control Units (BCU), complete in all respect compliant to IEC 61850-ED-2 protocol with PRP on FO. Power Supply 220V DC.</t>
  </si>
  <si>
    <t>220KV, 20MVA Power Transformer Protection Panel:  Differential, saparate numerical REF, Backup Protection and other aux relays with  Bay control units (BCU) as per requirement  compliant to IEC 61850-ED-2 protocol with PRP on FO. Power Supply 220V DC for substation automation system.</t>
  </si>
  <si>
    <t xml:space="preserve">400KV feeder Protection Panel: MAIN-I , MAIN-II Distance protection relays of different make &amp; Backup Protection with  Bay control unit (BCU) &amp; other aux relays as per requirement compliant to IEC 61850-ED-2 protocol with PRP on FO. Power Supply 220V DC, for substation automation system. </t>
  </si>
  <si>
    <t xml:space="preserve">400KV Tie Bay protection Panel: with  Bay control unit (BCU), other protection &amp; aux relays as per requirement compliant to IEC 61850-ED-2 protocol with PRP on FO. Power Supply 220V DC, for substation automation system. </t>
  </si>
  <si>
    <t>400KV BUS-BAR Protection System (Distributed architecture with Main-I &amp; Main-II): This includes all peripheral units, Relays, Panels &amp; other accessories complete in all respect compliant to IEC 61850-ED-2 protocol with PRP on FO. Power Supply 220V DC. Provision of bus bar modules for at least Four future bays shall be made. The bus bar protection system shall be integrated with the Automation system.</t>
  </si>
  <si>
    <t>220KV BUS-BAR Protection Sysstem (Distributed architecture): This includes all peripheral units, Relays, Panels &amp; other accessories complete in all respect compliant to IEC 61850-ED-2 protocol with PRP on FO. Power Supply 220V DC. Provision of bus bar modules for at least Four future bays shall be made. The bus bar protection system shall be integrated with the Automation system.</t>
  </si>
  <si>
    <t xml:space="preserve">400 KV Bus Reactor Panel: With Numerical Backup-Impedance, Differential, Separate REF &amp; Back-up protection &amp; Bay Control Unit (BCU) &amp; aux relays as per requirement compliant to IEC 61850-ED-2 protocol with PRP on FO. Power Supply 220V DC, for substation automation system. </t>
  </si>
  <si>
    <t>400 KV Line Reactor Panel: with Numerical Backup-Impedance, Differential, REF &amp; Back-up protection &amp; Bay Control Unit (BCU) &amp; aux relays as per requirement compliant to IEC 61850-ED-2 protocol with PRP on FO. Power Supply 220V DC, for substation automation system.</t>
  </si>
  <si>
    <t>GFRC Letter: Manufacturing, providing and installation of GFRC mouldings (Glass Fiber Reinforced Concrete) of approved make of thickness 230mm±5mm with pattern, design and colour of approved make to be fixed on/beteween RCC/ block work column or structural work with dry fixing method with all required T &amp; P , manpower and all other material as required for completion of work in all respect.</t>
  </si>
  <si>
    <r>
      <rPr>
        <b/>
        <sz val="10"/>
        <rFont val="Tahoma"/>
        <family val="2"/>
      </rPr>
      <t>220 V MAIN DCDB in Control Room Building</t>
    </r>
    <r>
      <rPr>
        <sz val="10"/>
        <rFont val="Tahoma"/>
        <family val="2"/>
      </rPr>
      <t xml:space="preserve"> (HAVING DC MCCB AS INCOMER, E/F (EARTH LEAKAGE), UNDER &amp; OVER VOLTAGE protection (with BUS-1, BUS-2 &amp; B/C). Consider separate source(DC1 &amp; DC 2) to each DCDB of GIS buildings, DCDB of Bay Kiosks, local supply of CRB such as emergency lighting, SAS system etc.  &amp; accordingly sufficient nos. of DC output from DB-1 &amp; 2 to be considered ( with 20% spare).  Incoming and outgoing ratings of MCBs shall be decided as per panel load during detail engineering. The construction shall be as per the TS.</t>
    </r>
  </si>
  <si>
    <r>
      <t xml:space="preserve">Providing 6mm thick cement plaster in cement mortar of (1:4) to RCC surfaces such as </t>
    </r>
    <r>
      <rPr>
        <b/>
        <sz val="10"/>
        <rFont val="Tahoma"/>
        <family val="2"/>
      </rPr>
      <t>ceilings</t>
    </r>
    <r>
      <rPr>
        <sz val="10"/>
        <rFont val="Tahoma"/>
        <family val="2"/>
      </rPr>
      <t xml:space="preserve"> of roof slabs, stairs, landings, chajja, shelves, columns, beams and lofts etc.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
</t>
    </r>
  </si>
  <si>
    <r>
      <t xml:space="preserve">Providing vitrified tile </t>
    </r>
    <r>
      <rPr>
        <b/>
        <sz val="10"/>
        <rFont val="Tahoma"/>
        <family val="2"/>
      </rPr>
      <t>flooring</t>
    </r>
    <r>
      <rPr>
        <sz val="10"/>
        <rFont val="Tahoma"/>
        <family val="2"/>
      </rPr>
      <t xml:space="preserve"> using  Matt vitrified tiles  having thickness of 8mm to 10mm conforming to IS 13756 of 600mm x 600mm Colour &amp; Printed Series (homogeneous) of approved quality  of Somany  / Kajaria / Johnson in all floors at all height on 20mm thick bed of cement mortar of mix (1:4) laid in proper slope and gradient with screened and washed sharp sand for mortar and grouted with epoxy grout with required quantities of pigments of approved marks to match the shades of the vitrified tile if required  watering and curing for 21 days, including cost, conveyance, loading, unloading, royalties and taxes of all materials, cost of all labour, sundries, T&amp;P required for the work, complete in all respect as per specification and direction of Engineer-in-charge.</t>
    </r>
  </si>
  <si>
    <r>
      <t xml:space="preserve">Supplying, fitting and Fixing Matt finish full body  vitrified tile in </t>
    </r>
    <r>
      <rPr>
        <b/>
        <sz val="10"/>
        <rFont val="Tahoma"/>
        <family val="2"/>
      </rPr>
      <t>dado /skirting</t>
    </r>
    <r>
      <rPr>
        <sz val="10"/>
        <rFont val="Tahoma"/>
        <family val="2"/>
      </rPr>
      <t xml:space="preserve"> of 10MM thick, size 600mm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t>
    </r>
  </si>
  <si>
    <r>
      <t>Providing Granite stone prepolished 20mm thick of area  above 0.40 Sqm in flooring of approved quality, colour and size in floors, treads on</t>
    </r>
    <r>
      <rPr>
        <b/>
        <sz val="10"/>
        <rFont val="Tahoma"/>
        <family val="2"/>
      </rPr>
      <t xml:space="preserve"> steps and landings</t>
    </r>
    <r>
      <rPr>
        <sz val="10"/>
        <rFont val="Tahoma"/>
        <family val="2"/>
      </rPr>
      <t xml:space="preserve"> in all floors at all height on 20mm thick bed of cement mortar of mix (1:4) laid in proper slope and gradient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
Providing edge moulding to 18 mm thick granite stone counters, Vanities, steps etc., including machine polishing to edge to give high gloss finish including making three nos of groove over tread etc. complete including cost, coveyance, loading and unloading and ,royalties of all materials, cost of all labour, sundries, T&amp;P, scaffolding etc. required for the work and complete in all respect as directed by the Engineer in charge.</t>
    </r>
  </si>
  <si>
    <r>
      <rPr>
        <b/>
        <sz val="10"/>
        <rFont val="Tahoma"/>
        <family val="2"/>
      </rPr>
      <t>MAIN GATE, WICKET GATE &amp; SECURITY SHED:</t>
    </r>
    <r>
      <rPr>
        <sz val="10"/>
        <rFont val="Tahoma"/>
        <family val="2"/>
      </rPr>
      <t xml:space="preserve"> The Main gate, wicket gate and the Secirity shed  shall be constructed as per the drawing provided and technical specification, complete in all respect and as per instruction of Engineer in charge. The foundation shall be designed as per actual site soil condition and shall be constructed as per approved drawing.</t>
    </r>
  </si>
  <si>
    <r>
      <t>Providing 12 mm. thick cement plaster (1:6) finished smooth to</t>
    </r>
    <r>
      <rPr>
        <b/>
        <sz val="10"/>
        <rFont val="Tahoma"/>
        <family val="2"/>
      </rPr>
      <t xml:space="preserve"> inside brick walls</t>
    </r>
    <r>
      <rPr>
        <sz val="10"/>
        <rFont val="Tahoma"/>
        <family val="2"/>
      </rPr>
      <t xml:space="preserve"> after racking out the joints including watering and curing with  cost, conveyance, loading, unloading, royalties  of all materials, cost of all labour, T&amp;P, sundries and scaffolding required for the work etc. with providing grooves as directed by the Engineer in charge.                              </t>
    </r>
  </si>
  <si>
    <r>
      <t xml:space="preserve">Providing 16mm thick cement plaste ( 1:6) finished even and smooth on  </t>
    </r>
    <r>
      <rPr>
        <b/>
        <sz val="10"/>
        <rFont val="Tahoma"/>
        <family val="2"/>
      </rPr>
      <t>outside masonry walls</t>
    </r>
    <r>
      <rPr>
        <sz val="10"/>
        <rFont val="Tahoma"/>
        <family val="2"/>
      </rPr>
      <t xml:space="preserve">  including racking out joints, scrapping and cleaning the surface  and finishing the plastered surface smooth to  proper plumbs and levels and providing grooves as shown in the drawing including cost of all materials, labour, conveyance, loading and unloading, royalty, scaffolding, watering, curing, sundries, tools and plants, etc., complete  excluding GST as per the direction of the Engineer-in-charge.</t>
    </r>
  </si>
  <si>
    <r>
      <rPr>
        <b/>
        <sz val="10"/>
        <color theme="1"/>
        <rFont val="Tahoma"/>
        <family val="2"/>
      </rPr>
      <t xml:space="preserve">SWITCHYARD GATE: </t>
    </r>
    <r>
      <rPr>
        <sz val="10"/>
        <color theme="1"/>
        <rFont val="Tahoma"/>
        <family val="2"/>
      </rPr>
      <t>Switchyard gates shall have RCC pillars on both sides having open or pile founfdation and the gate shall be of stainless steel of 304 grade. The main entrance gate to switchyard shall have a wicket gate made of the same material. The gates shall be as per the specification, approved drawing and instruction of engineer in charge.  Provision of gate lights (Post top lantern type) on each pillar of the gate. It includes supply &amp; fixing of light fixtures including LED Gate lamp (70 W), LV XLPE cables, switchgear etc required to complete works as per specification and approved drawings.</t>
    </r>
  </si>
  <si>
    <r>
      <rPr>
        <b/>
        <sz val="10"/>
        <rFont val="Tahoma"/>
        <family val="2"/>
      </rPr>
      <t>BOUNDARY WALL:</t>
    </r>
    <r>
      <rPr>
        <sz val="10"/>
        <rFont val="Tahoma"/>
        <family val="2"/>
      </rPr>
      <t xml:space="preserve"> The boundary wall shall be constructed as per the drawing provided and technical specification, complete in all respect and as per instruction of Engineer in charge. The foundation for the boundary wall shall be designed as per actual site soil condition and shall be constructed  as per approved drawing.</t>
    </r>
  </si>
  <si>
    <t>Flowering plants (Rose, jasmine, hibiscus or as per instruction of Engineer in Charge at least 50 each</t>
  </si>
  <si>
    <t>Motorised fountain at a suitable location as per instrcution of Engineer in charge.</t>
  </si>
  <si>
    <t>Providing,Fixing 16m thick Kota stone in floors treads or steps and landing on 20mm thick cement mortar (1:4) (1cement : 4 course and) and filling joints with of approved quality including cost, conveyance, taxes, cost of all labour etc. complete.
Providing,Fixing 16m thick Kota stone in dado ,riser  on 12mm thick cement mortar (1:3) (1cement : 3 course and) and filling joints with of approved quality including cost, conveyance, taxes, cost of all labour etc. complete.</t>
  </si>
  <si>
    <t>Providing and laying tactile tile (for vision impaired persons as per standards) of size 300x300x9.8 mm having with water absorption less than 0.5% and conforming to IS:15622 of approved make in all colours and shades in for outdor floors such as footpath, courtyard, multi modals location etc., laid on 20mm thick base of cement mortar 1:4 (1 cement : 4 coarse sand) in all shapes &amp; patterns including grouting the joints with white cement mixed with matching pigments etc. complete as per direction of Engineer-in-Charge</t>
  </si>
  <si>
    <t>Supplying, fitting and fixing in position 16mm thick chequred  tile of approved make and  quality, colour and size in all floors at all height on 25mm thick bed of cement mortar of mix (1:1) laid in proper slope and gradient with screened and washed sharp sand for mortar and with Portland Slag Cement (PSC) grouted with neat white cement slurry with required quantities of pigments of approved marks watering and curing for 21 days, including cost, conveyance, loading, unloading, royalties and taxes of all materials, cost of all labour, sundries, T&amp;P required for the work complete in all respect as directed by the Engineer-in-charge</t>
  </si>
  <si>
    <t>Plinth Potection for Transit house as per the provided drawing and as per sepcification in TS.</t>
  </si>
  <si>
    <t>Construction of covered drain for Transit house as per the provided drawing and as per specification in TS.</t>
  </si>
  <si>
    <t>Provision of PH work for the Transit house as per the provided drawing and as per specification in TS.</t>
  </si>
  <si>
    <t>Construction of septic tank and soak pit for Transit house as per the provided drawing and as per specification in TS.</t>
  </si>
  <si>
    <t>Or Say</t>
  </si>
  <si>
    <t xml:space="preserve">     ODISHA POWER TRANSMISSION CORPORATION LIMITED</t>
  </si>
  <si>
    <t>SUBSTATION  EQUIPMENTS / MATERIALS</t>
  </si>
  <si>
    <t>RUPEES IN INR</t>
  </si>
  <si>
    <t>Remarks</t>
  </si>
  <si>
    <t>UNIT PRICE</t>
  </si>
  <si>
    <t>GST PER UNIT</t>
  </si>
  <si>
    <t>TOTAL PER UNIT PRICE</t>
  </si>
  <si>
    <t>TOTAL PRICE</t>
  </si>
  <si>
    <t>SGST@9%(INTRA STATE PER UNIT)</t>
  </si>
  <si>
    <t>CGST@9%(INTER STATE PER UNIT)</t>
  </si>
  <si>
    <t>6=5x9%</t>
  </si>
  <si>
    <t>7=5x9%</t>
  </si>
  <si>
    <t>8=5+6+7</t>
  </si>
  <si>
    <t>9=4X8</t>
  </si>
  <si>
    <t>WITH ONE EARTH  SWITCH</t>
  </si>
  <si>
    <t>WITH TWO EARTH  SWITCH</t>
  </si>
  <si>
    <t>SS-30</t>
  </si>
  <si>
    <t>SS-01</t>
  </si>
  <si>
    <t>Metal oxide polymer housed surge arrrestor for 400 kV system. Station Class Medium Duty (SM) type In, Ur, Uc, Wth &amp; Qrs as per technical specification/Latest IEC complete with insulating base and Surge monitor (AIS). - As per TS</t>
  </si>
  <si>
    <t>245 KV, 1200-600-300 A, 50 KA, 5 core Single Phase Current Transformer (4 Nos PX Class &amp; 1 No. 0.2s Class)</t>
  </si>
  <si>
    <t>SINGLE ISOLATOR WITH OUT EARTH  SWITCH</t>
  </si>
  <si>
    <t>TANDEM ISOLATOR WITH OUT EARTH  SWITCH</t>
  </si>
  <si>
    <t>SINGLE ISOLATOR WITH SINGLE  EARTH  SWITCH</t>
  </si>
  <si>
    <t>SS-2</t>
  </si>
  <si>
    <t>Metal oxide polymer housed surge arrrestor for 220 kV system. Station Class Medium Duty (SM) type In, Ur, Uc, Wth &amp; Qrs as per technical specification/Latest IEC complete with insulating base and Surge monitor (AIS). - As per TS</t>
  </si>
  <si>
    <t>220 KV Bus Post Insulators</t>
  </si>
  <si>
    <t>36  KV CLASS  NCT  FOR  TRANSFORMER PROTECTION (2000-1000-500/1-1,  ) , HAVING TWO CORE  OF PS CLASS  (IN EACH ICT 2 No. NCT, IN EACH PTR 2 No. OF NCT )</t>
  </si>
  <si>
    <t>36 KV,800A,25KA,ISOLATORS</t>
  </si>
  <si>
    <t xml:space="preserve">160 kN Long Rod Insulator  (Polymer type) for  twin Moose  cond (Double  TENSION)-400 KV </t>
  </si>
  <si>
    <t>160 kN Long Rod Insulator  (Polymer type) for  twin Moose  cond (Double  TENSION)-220 KV</t>
  </si>
  <si>
    <t>120 kN Long Rod Insulator  (Polymer type) for Twin Moose  cond (SUSPENSION)-400 KV</t>
  </si>
  <si>
    <t>120 kN Long Rod Insulator  (Polymer type) for Twin Moose  cond ( SUSPENSION)-220 KV</t>
  </si>
  <si>
    <t>ACSR  MOOSE CONDUCTOR</t>
  </si>
  <si>
    <t>IPS  4.5”  Aluminium Tube  (OD:  120  mm,Thickness: 12  mm)(for   400  KV  Bus  and  connection from equipment to equipment in 400 KV side) including welding  sleeves,corona bell etc.</t>
  </si>
  <si>
    <t>Mtr</t>
  </si>
  <si>
    <t>IPS 4" ALUMINIUM TUBES(OD:114.2 mm  &amp; 8.51mm  Thickness)( Required for Equipment to equipment connection in 220 KV side only) including welding  sleeves,corona bell etc.</t>
  </si>
  <si>
    <t>EARTHING  CONDUCTOR  FOR   BURRIAL  :(40MM MS ROD)  for  laying  as  main   eartth   mat  (spacing maximum 5m both way)</t>
  </si>
  <si>
    <t>EARTHING  CONDUCTOR:  75X10    mm   GI   Flat   for    Raiser    from   the   burial   earth   mat   to equipment,structure etc)</t>
  </si>
  <si>
    <t>EARTHING CONDUCTOR: 50X6 mm GI Flat for  fencing,cable tray and auxiliary  Boards  earthing.</t>
  </si>
  <si>
    <t>EARTHING DEVICE &amp; ASSOCIATED ACCESSORIES (50 mm heavy duty Gl PERFORATED PIPE 3 mtrs long for treated earth pit)</t>
  </si>
  <si>
    <t>TOTAL  WEIGHT OF COLUMN &amp; BEAM</t>
  </si>
  <si>
    <t>Total weight  of different  size of GI Nuts and bolts for structures.</t>
  </si>
  <si>
    <t>TOTAL  WEIGHT OF SUPPORT STRUCTURE FOR ABOVE  EQUIPMENT</t>
  </si>
  <si>
    <t>XLPE 3.5 CX630 mm2</t>
  </si>
  <si>
    <t>XLPE 3.5 CX185 mm2</t>
  </si>
  <si>
    <t>XLPE 3.5 CX120 mm2</t>
  </si>
  <si>
    <t>PVC 3.5 CX70 mm2</t>
  </si>
  <si>
    <t>PVC 3.5 CX35 mm2</t>
  </si>
  <si>
    <t>PVC 4 CX 16 mm2</t>
  </si>
  <si>
    <t>PVC 4 CX 6 mm2</t>
  </si>
  <si>
    <t>PVC 2CX 6 mm2</t>
  </si>
  <si>
    <t>SUPPLY OF STATION TRANSFORMER &amp; OTHER MATERIALS FOR MEETING THE AUXILIARY SUPPLY</t>
  </si>
  <si>
    <t>SETS</t>
  </si>
  <si>
    <t>SUB STATION LIGHTING (AS PER SPECIFICATION AND APPROVED DRAWINGS )(Switch yard  and other street area)</t>
  </si>
  <si>
    <r>
      <rPr>
        <b/>
        <sz val="12"/>
        <rFont val="Calibri"/>
        <family val="2"/>
        <scheme val="minor"/>
      </rPr>
      <t>STREET LIGHTING</t>
    </r>
    <r>
      <rPr>
        <sz val="12"/>
        <rFont val="Calibri"/>
        <family val="2"/>
        <scheme val="minor"/>
      </rPr>
      <t xml:space="preserve">:
HDG Octagonal street lighting poles 7 m height (Crompton/Bajaj/Skipper/Transrail Make) with arm bracket  for holding light, foundation nuts &amp; bolts and LED light fittings etc. The pole shall be manufactured in a single section with weight of galvanization 610 g/sqm or thickness of galvanization 86 micron. 
The pole shall be meant for installation in Wind Zone V. 
Poles should be suitable for installation on a RCC concrete foundation with 4nos x 20 mm dia foundation bolts with 225 mm PCD . (Poles shall have variable PCD (200-250 mm dia) type base plate  with diagonal slotted holes  )
It includes supply of LED lighting fixtures with lamps of 100 Watts  of reputed make (Phillips/Crompton/Bajaj/Havells/Wipro), with switch gear, GI Conduit etc. &amp; as per technical specification.
The pole shall have separate or inbuilt GI junction box with suitable cover with (water/dust) ingress protection for housing electrical accessories. The JB shall have provision of fuses/MCB, buses, TBs as required for cable in and out.
</t>
    </r>
    <r>
      <rPr>
        <b/>
        <i/>
        <sz val="12"/>
        <rFont val="Calibri"/>
        <family val="2"/>
        <scheme val="minor"/>
      </rPr>
      <t xml:space="preserve">N.B.: </t>
    </r>
    <r>
      <rPr>
        <i/>
        <sz val="12"/>
        <rFont val="Calibri"/>
        <family val="2"/>
        <scheme val="minor"/>
      </rPr>
      <t>Actual quantity shall be as per site condition and as per approval of the competent authority considering the Lux standard.</t>
    </r>
  </si>
  <si>
    <t>SUBSTATION AUTOMATION SYSTEM FOR 400/220/33 KV SUBSTATION ON PRP MODE: Design , engineering , drawing, supervision, installation , testing &amp; commissioning of Substation Automation system alongwith Supply of the following 400, 220 and 33 kV level of protection panels consisting of  Bay control Units &amp; numerical protection relays and other auxiliary relays suitable for SAS as per technical specification. 
NOTE: All protective relays &amp; BCU shall be numerical type.</t>
  </si>
  <si>
    <t>SS-34</t>
  </si>
  <si>
    <t xml:space="preserve">400KV Transformer Protection Panel: Differential Protection Main- I &amp; II of different make , Separate REF- Main- I &amp; II (different make) &amp; BACK-UP PROTECTION for HV &amp; IV side (considering HV, IV &amp; LV side for 500 MVA 400/220/33 KV ICT) with  Bay control units (BCU) &amp; other aux relays as per requirement compliant to IEC 61850-ED-2 protocol with PRP on FO. Power Supply 220V DC, for substation automation system. </t>
  </si>
  <si>
    <t>SS-35</t>
  </si>
  <si>
    <t>SS-37</t>
  </si>
  <si>
    <t>220KV Transfer Bus Coupler Protection Panel: Backup Protection Relays and other aux relays as per requirement compliant to IEC 61850-ED-2 protocol with PRP on FO. Power Supply 220V DC for substation automation system.</t>
  </si>
  <si>
    <t>AC &amp; DC SYSTEM</t>
  </si>
  <si>
    <t>AC SYSTEM</t>
  </si>
  <si>
    <r>
      <t xml:space="preserve">Outdoor Kiosk For Station Transformer: as per TS with 3 NOS. OF Cut-Outs </t>
    </r>
    <r>
      <rPr>
        <sz val="10"/>
        <rFont val="Tahoma"/>
        <family val="2"/>
      </rPr>
      <t>(1000 Amps)</t>
    </r>
    <r>
      <rPr>
        <sz val="10"/>
        <color theme="1"/>
        <rFont val="Tahoma"/>
        <family val="2"/>
      </rPr>
      <t xml:space="preserve"> at the Incoming side, 1No. of 3 phase SFU</t>
    </r>
    <r>
      <rPr>
        <sz val="10"/>
        <rFont val="Tahoma"/>
        <family val="2"/>
      </rPr>
      <t xml:space="preserve"> (1000 Amps) at the Outgoing and suitable Busbar arrangement for termination of </t>
    </r>
    <r>
      <rPr>
        <sz val="10"/>
        <color theme="1"/>
        <rFont val="Tahoma"/>
        <family val="2"/>
      </rPr>
      <t>incoming cable from transformer &amp; outgoing cable to Main ACDB.</t>
    </r>
  </si>
  <si>
    <t>Bay Marshalling Kiosk (Outdoor type): as per TS, (10 nos on 220 kV bay, 10 Nos for 400 kv bays, 3 Nos for 33KV bays )</t>
  </si>
  <si>
    <t>CT Out Door Console Boxes: As per TS, ( 400KV CT-20 Nos, 220KV CT: 10 Nos, 33 KV CT-9 Nos) (Outdoor type)</t>
  </si>
  <si>
    <t>PT Outdoor Console Boxes: as per TS, (400 KV : 4 Nos , 220KV: 6 Nos, 33KV PT-01 No)</t>
  </si>
  <si>
    <t>5 Ton Power winch (As per TS and Approved GTP)</t>
  </si>
  <si>
    <t>Pedestal mounted wheel fitted derrick</t>
  </si>
  <si>
    <t>INDOOR LIGHTING (AS PER SPECIFICATION AND APPROVED DRAWINGS ) ( Control room building, Open Store shed, store room, Security room cum Visitors room and other area)</t>
  </si>
  <si>
    <t xml:space="preserve">    TOTAL  COST OF SUPPLY FOR SUBSTATION-2A</t>
  </si>
  <si>
    <t>MADATORY SPARES</t>
  </si>
  <si>
    <t>BREKER AUXILIARY CONTACTS</t>
  </si>
  <si>
    <t>DENSITY MONITORING SYSTEM</t>
  </si>
  <si>
    <t>SF6 GAS FILLING DEVICE</t>
  </si>
  <si>
    <t>400 KV SIDE</t>
  </si>
  <si>
    <t>OVER CURRENT &amp; EARTH FAULT RELAY</t>
  </si>
  <si>
    <t>MASTER TRIP RELAY</t>
  </si>
  <si>
    <t>TRIP SUPERVISION RELAY</t>
  </si>
  <si>
    <t>220 KV SIDE</t>
  </si>
  <si>
    <t>Total Mandatory Spares</t>
  </si>
  <si>
    <t>Total Supply and Mandatory Spares</t>
  </si>
  <si>
    <t>(ERECTION SUB-STATION)</t>
  </si>
  <si>
    <t>DESCRIPTION OF ITEMS(SCHEDULE-2C) ERECTION,TESTING &amp; COMMISSIONING OF FOLLOWING EQUIPMENTS ALONG WITH CIVIL WORKS (As per Technical Specification)</t>
  </si>
  <si>
    <t>UNIT</t>
  </si>
  <si>
    <t>AMOUNT</t>
  </si>
  <si>
    <t>420 KV,2000-1000-500A,63 KA,5CORE SINGLE PHASE CURRENT TRANSFORMER</t>
  </si>
  <si>
    <t>WITH ONE  EARTH SWITCH</t>
  </si>
  <si>
    <t>WITH TWO EARTH SWITCH</t>
  </si>
  <si>
    <t>245 KV,(1200-600-300/1-1-1-1-1-1A),40KA,5 CORE  SINGLE  PHASE  CURRENT TRANSFORMER</t>
  </si>
  <si>
    <t>30 KV, METAL OXIDE SURGE  ARRESTOR, 10KA, class II</t>
  </si>
  <si>
    <t>36 KV ,2 CORE,SINGLE PHASE,IVT</t>
  </si>
  <si>
    <t>36KV,1250A,25KA,VACUUM CIRCUIT BREAKER WITH SUPPORTING STRUCTURE</t>
  </si>
  <si>
    <t xml:space="preserve">33 KV Bus Post Insulators </t>
  </si>
  <si>
    <t>BUS  BAR  &amp; CIRCUIT MATERIALS</t>
  </si>
  <si>
    <t>120 KNLong Rod Porcelain  INSULATOR(33KV Side)</t>
  </si>
  <si>
    <t>90 KNLong Rod Porcelain  INSULATOR(33KV Side)</t>
  </si>
  <si>
    <t xml:space="preserve"> BUS BAR (INCLUDING CROSS BUS, DROPS etc. ) stringing withh fixing of insulator string (ACSR TWIN  MOOSE  CONDUCTOR WITH THE ABOVE ACCESSORIES  IN COMPETE ) including all hardware fittings</t>
  </si>
  <si>
    <t>IPS 4.5” Aluminium Tube (OD:  120 mm,Thickness: 12 mm)(for  400 KV Bus and connection from equipment to equipment in
400 KV side) including  welding  sleeves,corona bell etc. including all harrdware fittings</t>
  </si>
  <si>
    <t>IPS 4" ALUMINIUM TUBES(OD:114.2 mm  &amp; 8.51mm  Thickness)( Required  for Equipment to equipment connection in 220
KV side only) including all hardware fittings</t>
  </si>
  <si>
    <t>HARDWARES &amp; FITTINGS/SPACERS/CLAMP  &amp; CONNECTORS</t>
  </si>
  <si>
    <t>Per Mtr</t>
  </si>
  <si>
    <t>Total weight of different size  of GI Nuts and  bolts for structures.</t>
  </si>
  <si>
    <t>Installation, Testing &amp; Commissioning of 220/33 KV, 20  MVA Power &amp; all accessories</t>
  </si>
  <si>
    <t>STATION TRANSFORMER 33KV/433V,1000 KVA  (AS  PER  SPECIFICATION)</t>
  </si>
  <si>
    <t>33  KV  AB  SWITCH IN  33  KV  SIDE(400AMP),HG FUSE, DP   STRUCTURE(preferably by   using  200X100 mm   RS   Joist),ANGLE FOR BRACING  OF   DP   STRUCTURE,POWER  CABLES,  CHANEL,  FOR    ERECTION  OF   TRANSFORMER  INCLUDING   INSULATORS, CONDUCTOR, CLAMPS &amp; CONNECTOR, JUMPERING AND  OTHER ACCESSORIES FOR  COMMISSIONING OF  THE  STN TRANSFORMER.IT INCLUDES LT OUT  DOOR KIOSK MADE OUT  OF  14  SWG GI  MARSH-ALLING BOX  OR  BETTER , HAVING CABLE TERMINATING FACILITY FOR  INCOMING &amp; OUT  GOING TO  THE  BOX. THE  RATING OF  THE  BUS  BAR, TERMINAL BOX  &amp; STUDS TO BE   USED SHALL HAVE  CONTINEOUS RATING  OF   2000  AMP. MARSHALLING BOXES  ARE   TO   BE   INSTALLED NEAR  TO   THE AUXILIARY STATION TRANSFORMERS.</t>
  </si>
  <si>
    <t>SUB  STATION LIGHTING (AS  PER  SPECIFICATION AND  APPROVED DRAWINGS )(Switch yard   and  other street area)</t>
  </si>
  <si>
    <t>SUB-STATION SWITCH YARD  LIGHTING,IT INCLUDES SUPPLY OF FIXTURES &amp; LAMPS (LED) of reputed make (Philips/CGL/Bajaj) with switch gear,GI Conduit etc.(Lighting fixtures are to be fixed rigidly on the Column at a suitable height so that the required lux can be maintained).</t>
  </si>
  <si>
    <t>STREET LIGHTING, IT INCLUDES SUPPLY OF GI TUBULAR POLE,  WITH LED LIGHTING FIXTURES WITH LAMPS of reputed make (Philips/CGL/Bajaj)(TO BE PROVIDED IN THE SWITCH YARD, ALONG THE ROADS (APPROACH INSIDE YARD AND  OTHER ROADS).</t>
  </si>
  <si>
    <t>INSTALLATION &amp; COMMISSIONING OF ACCESSORIES FOR OPGW SYSTEM  AS PER TECHNICAL SPECIFICATION)</t>
  </si>
  <si>
    <r>
      <t xml:space="preserve">Contour survey </t>
    </r>
    <r>
      <rPr>
        <sz val="12"/>
        <rFont val="Calibri"/>
        <family val="2"/>
        <scheme val="minor"/>
      </rPr>
      <t>and furnishing contour map including supply of all materials, Labour and T&amp;P</t>
    </r>
  </si>
  <si>
    <t>SQ.MTRS.</t>
  </si>
  <si>
    <r>
      <t>Cutting, Filling and Leveling</t>
    </r>
    <r>
      <rPr>
        <sz val="12"/>
        <rFont val="Calibri"/>
        <family val="2"/>
        <scheme val="minor"/>
      </rPr>
      <t xml:space="preserve"> of Sub-station area including supply of labour and T&amp;P</t>
    </r>
  </si>
  <si>
    <r>
      <t>LEVELLING OF S/S AREA</t>
    </r>
    <r>
      <rPr>
        <sz val="12"/>
        <rFont val="Calibri"/>
        <family val="2"/>
        <scheme val="minor"/>
      </rPr>
      <t>:Providing, neatly dressing up and levelling of substation area including switchyard area to a required level as decided by the Engineer in Charge, the work includes removal, clearing of the entire area from vegetation, trees,  bushes, uprooting of plants and disposal of surplus earth and unusable material from the site by means of any mechanical transport, if required as per direction of the Project In charge, with all labours, tools, tackles and plants complete as per approved drawing and specification. This also includes excavation in all type of soils or rocks, back filling and disposal of excess earth or rocks to make the area to a level for construction as per scope and as per approved drawing and specification.</t>
    </r>
  </si>
  <si>
    <t>Normal/Soft Soil</t>
  </si>
  <si>
    <t>Soft rock Not required blasting</t>
  </si>
  <si>
    <t>Hard Rock required Blasting</t>
  </si>
  <si>
    <r>
      <t xml:space="preserve">Design, Engineering, Providing  and laying of </t>
    </r>
    <r>
      <rPr>
        <b/>
        <sz val="12"/>
        <rFont val="Calibri"/>
        <family val="2"/>
        <scheme val="minor"/>
      </rPr>
      <t xml:space="preserve">plain cement concrete (PCC 1:3:6) of grade M10 </t>
    </r>
    <r>
      <rPr>
        <sz val="12"/>
        <rFont val="Calibri"/>
        <family val="2"/>
        <scheme val="minor"/>
      </rPr>
      <t>with approved quality coarse aggregates (Nominal size 12mm to 20mm), fine aggregates, cement  in for the above column/equipment/marshalling box foundations for column and equipment foundation as blind layer inclusive of labour charges for concrete mixing &amp; curing. This includes supply of all labourers, T&amp;P and dewatering wherever required as per Technical specification and instruction of Engineer In charge.</t>
    </r>
  </si>
  <si>
    <r>
      <t xml:space="preserve">Open cast foundation for the above column/equipment/marshalling box foundations  with </t>
    </r>
    <r>
      <rPr>
        <b/>
        <sz val="12"/>
        <rFont val="Calibri"/>
        <family val="2"/>
        <scheme val="minor"/>
      </rPr>
      <t xml:space="preserve">RCC: 1:1.5:3 (Grade M-20) </t>
    </r>
    <r>
      <rPr>
        <sz val="12"/>
        <rFont val="Calibri"/>
        <family val="2"/>
        <scheme val="minor"/>
      </rPr>
      <t>,including supply of Labour all materials  like cement, coarse and fine aggregates,shuttering,proper curing of the foundations/concrete and T&amp;P  in line with the Techinical Specification and as per direction of Engineer in Charge. ( without cost of steel)</t>
    </r>
  </si>
  <si>
    <t xml:space="preserve">Supply of steel different sizes(TATA/RINL/SAIL make only). No other make of steel shall be allowed. As per the design with cutting, bending, binding  and placing in position of steel rods for foundation concreting  including cost of binding wire. </t>
  </si>
  <si>
    <r>
      <t>Rain water harvesting</t>
    </r>
    <r>
      <rPr>
        <sz val="12"/>
        <rFont val="Calibri"/>
        <family val="2"/>
        <scheme val="minor"/>
      </rPr>
      <t xml:space="preserve"> system as per Technical specification and approval of drawing and as per the direction of the Engineer in charge.</t>
    </r>
  </si>
  <si>
    <r>
      <t xml:space="preserve">Providing &amp; laying  Plain cement concrete (1:2:4) </t>
    </r>
    <r>
      <rPr>
        <b/>
        <sz val="12"/>
        <rFont val="Calibri"/>
        <family val="2"/>
        <scheme val="minor"/>
      </rPr>
      <t>(in sunken slab areas)</t>
    </r>
    <r>
      <rPr>
        <sz val="12"/>
        <rFont val="Calibri"/>
        <family val="2"/>
        <scheme val="minor"/>
      </rPr>
      <t>using 12mm size black hard crusher broken granite chips of approved quality from approved quarry including hoisting, lowering and laying concrete in layers, watering, curing etc. complete including cost, conveyance, royalties and taxes of all materials with labour, cess and T&amp;P etc. required for the work  complete.</t>
    </r>
  </si>
  <si>
    <r>
      <t xml:space="preserve">Providing 16 mm. thick cement plaster (1:6) finished smooth </t>
    </r>
    <r>
      <rPr>
        <b/>
        <sz val="12"/>
        <rFont val="Calibri"/>
        <family val="2"/>
        <scheme val="minor"/>
      </rPr>
      <t>to inside brick walls</t>
    </r>
    <r>
      <rPr>
        <sz val="12"/>
        <rFont val="Calibri"/>
        <family val="2"/>
        <scheme val="minor"/>
      </rPr>
      <t xml:space="preserve"> after racking out the joints including watering and curing with  cost, conveyance, loading, unloading, royalties  of all materials, cost of all labour, T&amp;P, sundries and scaffolding required for the work etc. with providing grooves as directed by the Engineer in charge.                              </t>
    </r>
  </si>
  <si>
    <r>
      <t xml:space="preserve">Providing 18mm C.P. in two coats underlayer 12mm C.P. 1:5 and top layer 6mm thick C.P. 1:6 finished even and smooth on  </t>
    </r>
    <r>
      <rPr>
        <b/>
        <sz val="12"/>
        <rFont val="Calibri"/>
        <family val="2"/>
        <scheme val="minor"/>
      </rPr>
      <t>outside masonry walls</t>
    </r>
    <r>
      <rPr>
        <sz val="12"/>
        <rFont val="Calibri"/>
        <family val="2"/>
        <scheme val="minor"/>
      </rPr>
      <t xml:space="preserve">  including racking out joints, scrapping and cleaning the surface  and finishing the plastered surface smooth to  proper plumbs and levels and providing grooves as shown in the drawing including cost of all materials, labour, conveyance, loading and unloading, royalty, scaffolding, watering, curing, sundries, tools and plants, etc., complete  excluding GST as per the direction of the Engineer-in-charge.</t>
    </r>
  </si>
  <si>
    <r>
      <t xml:space="preserve">Providing 6mm thick cement plaster in cement mortar of (1:4) to RCC surfaces such as </t>
    </r>
    <r>
      <rPr>
        <b/>
        <sz val="12"/>
        <rFont val="Calibri"/>
        <family val="2"/>
        <scheme val="minor"/>
      </rPr>
      <t>ceilings of roof slabs, stairs, landings, chajja, shelves, columns, beams and lofts etc.</t>
    </r>
    <r>
      <rPr>
        <sz val="12"/>
        <rFont val="Calibri"/>
        <family val="2"/>
        <scheme val="minor"/>
      </rPr>
      <t xml:space="preserve">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
</t>
    </r>
  </si>
  <si>
    <t>Providing vitrified tile flooring using  Matt vitrified tiles  having thickness of 8mm to 10mm conforming to IS 13756 of 600mm x 600mm Colour &amp; Printed Series (homogeneous) of approved quality  of Somany  / Kajaria / Johnson in all floors at all height on 20mm thick bed of cement mortar of mix (1:4) laid in proper slope and gradient with screened and washed sharp sand for mortar and grouted with epoxy grout with required quantities of pigments of approved marks to match the shades of the vitrified tile if required  watering and curing for 21 days, including cost, conveyance, loading, unloading, royalties and taxes of all materials, cost of all labour, sundries, T&amp;P required for the work, complete in all respect as per specification and direction of Engineer-in-charge.</t>
  </si>
  <si>
    <t>Supplying, fitting and Fixing Matt finish full body  vitrified tile in dado /skirting of 10MM thick, size 600mm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t>
  </si>
  <si>
    <t>Supplying, fitting and Fixing Matt finish full body  vitrified Acid proof tiles in floor and in dado upto lintel level of Battery room of 10MM thick, size 300mm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t>
  </si>
  <si>
    <t>Providing, fitting &amp; fixing anti-skid ceramic floor tiles in flooring in toilets using special plain/ printed series anti-skid ceramic floor tile of premium grade (having minimum thickness 7 mm to 8 mm &amp; size 300 mm x 300 mm confirming to IS 13755 of approved quality and shade of Somany/ Kajaria / Johnson on 20mm thick bed of cement mortar of mix (1:4) laid in proper slope and gradient with screened &amp; washed sharp river sand for mortar ceramic floor tiles with neat white cement slurry, mixed with required (tiles are to be immersed in the water for required time before use) quantities of pigments of approved marks to match the shades of the anti-skid ceramic floor tiles if required including cost, conveyance, loading, unloading, stacking, royalties of all material, cost of all labour, sundries, T&amp;P required for the work, watering, complete in all respect as per specification excluding GST as per specification as directed by Engineer-in-charge. (Note- sample of tiles shall be approved before procurement and use)</t>
  </si>
  <si>
    <t>Providing &amp; Fixing tiles of size 30cm x 45 cm glazed ceramic wall tiles (All Toilet walls) of premium grade of approved quality and shade having thickness 8mm to 10mm confirming to IS 13755  in dados skirting and risers of steps on 12mm thick cement plaster (1:3) to proper slope, line and level including cutting to required size and shape, fixing at corners and splays etc including filling the  joints with neat white  cement slurry mixed with pigments to match the shade of the tiles  including cost, Conveyance, loading, unloading, stacking, royalities of all materials, cost of all labour,T&amp;P, sundries, watering and curing for the required period for the work complete in all respect excluding GST  as directed by the Engineer-in-charge.(Note- Sample of tiles shall be approved before procurement and use.)</t>
  </si>
  <si>
    <t>Providing Granite stone prepolished 20mm thick of area  above 0.40 Sqm in flooring of approved quality, colour and size in floors, treads on steps and landings in all floors at all height on 20mm thick bed of cement mortar of mix (1:4) laid in proper slope and gradient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
Providing edge moulding to 18 mm thick granite stone counters, Vanities, steps etc., including machine polishing to edge to give high gloss finish including making three nos of groove over tread etc. complete including cost, coveyance, loading and unloading and ,royalties of all materials, cost of all labour, sundries, T&amp;P, scaffolding etc. required for the work and complete in all respect as directed by the Engineer in charge.</t>
  </si>
  <si>
    <t>Providing Granite stone prepolished 10mm thick in dado  of approved quality, colour and size in dado,  riser of steps and  dado of landings in all floors at all height on 12mm thick bed of cement mortar of mix (1:3)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t>
  </si>
  <si>
    <r>
      <t xml:space="preserve">Providing , fitting &amp; fixing of 32mm thick flush door shutter with 32mm thick BWP block board and pasting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 </t>
    </r>
    <r>
      <rPr>
        <b/>
        <sz val="12"/>
        <rFont val="Calibri"/>
        <family val="2"/>
        <scheme val="minor"/>
      </rPr>
      <t>(In toilets, rest rooms)</t>
    </r>
  </si>
  <si>
    <r>
      <t xml:space="preserve">Providing , fitting &amp; fixing of 32mm thick flush door shutter with 32mm thick BWP block board, Vision glass panel </t>
    </r>
    <r>
      <rPr>
        <b/>
        <sz val="12"/>
        <rFont val="Calibri"/>
        <family val="2"/>
        <scheme val="minor"/>
      </rPr>
      <t>(1.5ft x 1ft)</t>
    </r>
    <r>
      <rPr>
        <sz val="12"/>
        <rFont val="Calibri"/>
        <family val="2"/>
        <scheme val="minor"/>
      </rPr>
      <t xml:space="preserve">  and paisting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 (</t>
    </r>
    <r>
      <rPr>
        <b/>
        <sz val="12"/>
        <rFont val="Calibri"/>
        <family val="2"/>
        <scheme val="minor"/>
      </rPr>
      <t>All except in toilets &amp; rest rooms)</t>
    </r>
  </si>
  <si>
    <t xml:space="preserve">Supplying, fitting and fixing of M.S grills, Grill window  (as per I.S. specification and as per approved drawings) in proper position in all floors as per TS, approved drawing, complete in all respect as per approved drawing and instruction of Engineer in Charge. </t>
  </si>
  <si>
    <t>6.21.1</t>
  </si>
  <si>
    <t>Inside walls and Ceiling: application of two coats of wall putty (water based) on the prepared surface, application of one coat of cement primer (oil bound) and three coats of oil bound distemper/emulsifier paint of approved quality and shade.</t>
  </si>
  <si>
    <t>6.21.2</t>
  </si>
  <si>
    <t>6.21.3</t>
  </si>
  <si>
    <t>Provision of PHD and other fittings of Jaguar make for the control room building (in Toilets, wash room, overhead water tank of adequate capacity etc) of reputed make, provision of rain water discharge pipes at different locations and etc as per requirement and approved drawing. Provision of rain water discharge pipes at different locations and two nos of over head water tank of 2000 ltrs capacity etc as per requirement and approved drawing. All bath room &amp; toilet shall have water &amp; termite proof doors and provision of sliding louvers with exhaust fan.</t>
  </si>
  <si>
    <t>7.15.1</t>
  </si>
  <si>
    <t>7.15.2</t>
  </si>
  <si>
    <t xml:space="preserve"> 7.15.3</t>
  </si>
  <si>
    <t>7.20.1</t>
  </si>
  <si>
    <t xml:space="preserve"> 7.20.2</t>
  </si>
  <si>
    <t>Supply of the following materials:
a) First Aid Box - 1 set
b) Shock Treatment Chart (Odia, Hindi &amp; English) - 1 set
c) Insulating mat - 6 sq. m.
d) Danger Board - 1 set</t>
  </si>
  <si>
    <t>8.1.1</t>
  </si>
  <si>
    <t>8.1.2</t>
  </si>
  <si>
    <t>8.1.3</t>
  </si>
  <si>
    <t>8.1.4</t>
  </si>
  <si>
    <t>8.1.5</t>
  </si>
  <si>
    <t>8.1.6</t>
  </si>
  <si>
    <t>8.1.7</t>
  </si>
  <si>
    <t>8.1.8</t>
  </si>
  <si>
    <t>8.1.9</t>
  </si>
  <si>
    <r>
      <rPr>
        <b/>
        <sz val="12"/>
        <rFont val="Calibri"/>
        <family val="2"/>
        <scheme val="minor"/>
      </rPr>
      <t>3.75 mtrs concrete road</t>
    </r>
    <r>
      <rPr>
        <sz val="12"/>
        <rFont val="Calibri"/>
        <family val="2"/>
        <scheme val="minor"/>
      </rPr>
      <t xml:space="preserve">  with shoulder at both the side as per technical specification indicated in the civil section( Periphery roads outside switch yard fencing and colony roads)</t>
    </r>
  </si>
  <si>
    <r>
      <rPr>
        <b/>
        <sz val="12"/>
        <rFont val="Calibri"/>
        <family val="2"/>
        <scheme val="minor"/>
      </rPr>
      <t>Drainage system:</t>
    </r>
    <r>
      <rPr>
        <sz val="12"/>
        <rFont val="Calibri"/>
        <family val="2"/>
        <scheme val="minor"/>
      </rPr>
      <t xml:space="preserve">Collection of rainfall data, Design, construction of storm water drainage scheme (RCC type), road-culverts,Shall have drain on both side of the road and drains crossing cable trenches etc. as per specification and approved drawing. This also includes excavation in all types of soil or rocks,back filling,and disposal of excess earth as per the direction of Engineer In charge. All the switch yard bays , roads water drainage shall be connected to the main surface drain. As per approved drawing and specification. All the drainage system shall be RCC type with M20 grade concrete. </t>
    </r>
  </si>
  <si>
    <t>Road-culverts, drain crossings</t>
  </si>
  <si>
    <r>
      <rPr>
        <b/>
        <sz val="12"/>
        <rFont val="Calibri"/>
        <family val="2"/>
        <scheme val="minor"/>
      </rPr>
      <t>PCC before site surfacing :</t>
    </r>
    <r>
      <rPr>
        <sz val="12"/>
        <rFont val="Calibri"/>
        <family val="2"/>
        <scheme val="minor"/>
      </rPr>
      <t xml:space="preserve">Providing and supplying all labour, material, equipments etc. required for proper leveling of earth after erection of structures and equipments and proper compaction by using roller of adequate capacity(minimum 3 Ton capacity) with water sprinkling of switch yard area. After proper leveling of the switch yard area (after anti-weed treatment), spreading of plain cement concrete with mixing ratio 1:3:6 (M10) and maintaining proper sloping for easy discharge of storm water having concrete thickness of 75 mm. including rolling , dressing, compacting,the area. As per technical specification and approved drawing, and as per the instruction of the Engg-in-Charge. This also includes excavation in all types of soil or rocks,back-filling,and disposal of excess earth as per the direction of Engineer in charge and approved drawing. (Switch yard area) </t>
    </r>
  </si>
  <si>
    <r>
      <rPr>
        <b/>
        <sz val="12"/>
        <rFont val="Calibri"/>
        <family val="2"/>
        <scheme val="minor"/>
      </rPr>
      <t>Metal Spreading:</t>
    </r>
    <r>
      <rPr>
        <sz val="12"/>
        <rFont val="Calibri"/>
        <family val="2"/>
        <scheme val="minor"/>
      </rPr>
      <t xml:space="preserve"> Providing supplying and laying two layers of machine crushed metals (gravel) fill, the first layer after compaction shall make minimum 50 mm thickness coarse/ layer of 20 mm nominal size consolidated/ compacted and (by using roller as specified in the specification).A final layer of 50 mm thickness of machine crushed 20 mm nominal size of metals(gravel) above the first layer of 50 mm thickness and as per the technical specification and instruction of Engineer in charge above the PCC(1:3:6). The total compacted thickness of the metals(20 mm Nominal) 100mm above the PCC.</t>
    </r>
  </si>
  <si>
    <r>
      <rPr>
        <b/>
        <sz val="12"/>
        <rFont val="Calibri"/>
        <family val="2"/>
        <scheme val="minor"/>
      </rPr>
      <t>Land scaping &amp; provision for platform for hoisting of National Flags and Provision of Garden:  As per site condition of the substation and approval of the gardening layout. The qty may vary as per the approved layout and instrcution of engineer in charge.</t>
    </r>
    <r>
      <rPr>
        <sz val="12"/>
        <rFont val="Calibri"/>
        <family val="2"/>
        <scheme val="minor"/>
      </rPr>
      <t xml:space="preserve">
</t>
    </r>
  </si>
  <si>
    <t>15.1</t>
  </si>
  <si>
    <t>15.2</t>
  </si>
  <si>
    <t>15.3</t>
  </si>
  <si>
    <t>15.4</t>
  </si>
  <si>
    <t>15.5</t>
  </si>
  <si>
    <t>15.6</t>
  </si>
  <si>
    <t>15.7</t>
  </si>
  <si>
    <t>15.8</t>
  </si>
  <si>
    <t>Construction of special concrete (RCC) water tank( withstand the high pressure due to water) as per spec to be used for Fire Fighting purpose of the ICT's and Reactors and switchyard equipment.(It includes excavation,RCC M25, Pipes and as per CIGRE practice. The quantity of the water to be stored in the water tank is to be calculated considering the worst condition i.e, in case both the ICT and Reactors are caught Fire and fire fighting system (Hydrant and mulsifire system) to get the required water from the tank for successful completion of the process of complete fire fighting.</t>
  </si>
  <si>
    <t>Anti-Weed Treatment :Supply of labour,T&amp;P,Chemicals and other necessary arrangements for anti-weed treat of the switch-yard areas,controlroom etc. as per the instruction of Engineer-in-Charge.The chemical to be sprayed as per the standard practice adopted for antiweed treatment of sub-station area &amp; as per the technical specification.</t>
  </si>
  <si>
    <r>
      <rPr>
        <b/>
        <sz val="12"/>
        <rFont val="Calibri"/>
        <family val="2"/>
        <scheme val="minor"/>
      </rPr>
      <t>PROVISION OF SAND BED</t>
    </r>
    <r>
      <rPr>
        <sz val="12"/>
        <rFont val="Calibri"/>
        <family val="2"/>
        <scheme val="minor"/>
      </rPr>
      <t>:Design, engineering, procurement of labour, material including all associated works for construction of sand bed as per specification and approved drawing. This also includes excavation in all types of soil or rocks, back fillin ,and disposal of excess earth as per the direction of Engineer In charge. The sand bed size shall be of 10m x 5m constructed with bricks, plastered and the filled with river sand for storing of Transformer Bushings and other Insulators.</t>
    </r>
  </si>
  <si>
    <r>
      <t>COLOUR CODING, BAY MARKING Etc</t>
    </r>
    <r>
      <rPr>
        <sz val="12"/>
        <rFont val="Calibri"/>
        <family val="2"/>
        <scheme val="minor"/>
      </rPr>
      <t xml:space="preserve">:Design, engineerimg, procurement of labour, material including all associated works for the followings.This should be as per direction of site In charge.
a)Colur coding (red,Yellow &amp; Blue) for equipments,Bus gantry &amp;column of entire switch yard. Good quality  weather proof stickering may be used for identification.
b)Each bay should be identified with the help of bay marker sign board, suitably grouted. MS sign board with stand to be installed.Proper painting and lettering to be done of the entire switch yard area. </t>
    </r>
  </si>
  <si>
    <r>
      <rPr>
        <b/>
        <sz val="12"/>
        <rFont val="Calibri"/>
        <family val="2"/>
        <scheme val="minor"/>
      </rPr>
      <t>Furnishings for Transit House: Supply and installation of the following items-</t>
    </r>
    <r>
      <rPr>
        <sz val="12"/>
        <rFont val="Calibri"/>
        <family val="2"/>
        <scheme val="minor"/>
      </rPr>
      <t xml:space="preserve">
1. 55 inch Full HD LED TV set of Sony/LG/Samsung make with supply of Set up Box for the television unit with 1 year recharge from the date of commissioning (1set)
2.Durian/Godrej Sofa set (3+1+1) with center table for lobby (1 set)
3. King size cot with mattress &amp; all other amenities like study table with 2 chair (Godrej) in all the bed rooms, bed sheets, pillow etc (Bombay Dyeing/Raymond Home) make. 2 Person wardrobe (Godrej Interio), hangers for hanging cloths in each room for storage of Baggages and Cloths etc. Bathing requirements like Bath Towels, Hand Towels etc. (02 sets for all the bed rooms). Decoratives Such as wall ceinic Hangers, Doors and Windows Curtains (02 Sets for all doors and Windows) - Total 4 sets for 4 guest rooms
4. Geyser-3 Ltr capacity of Bajaj/V-Guard/Phillips/Crompton make (4 set)
5. Dining table with 6 chairs of Durian/Godrej make (1 set)
6. Modular kitchen with exhaust chimney system, gas stove, and required utensils (1. 02 Cook Ware and Dinner Sets for 08 persons 2. Induction cooking heaters for cooking capacity of 10 persons at a stretch)
7. RO &amp; UV Water purifier with cooling water system of Aquaguard/Bluestar/Kent make (1 set)
8. 3 star inverter compressor frost free Refrigerator of 230 Ltr or above capacity, double door type (LG/Samsung/Whirlpool/Godrej/Panasonic Make) (1 set)</t>
    </r>
  </si>
  <si>
    <t>TOTAL OF (Civil Work) (PART-B)_SUBSTATION_2C</t>
  </si>
  <si>
    <t>BCU</t>
  </si>
  <si>
    <t>420 KV, 63 kA, 3 Core Single  Phase  Line Capacitor Voltage Transformer</t>
  </si>
  <si>
    <t>CIRCUIT BREAKER WITHOUT CSD</t>
  </si>
  <si>
    <t>CIRCUIT BREAKER WITH CSD</t>
  </si>
  <si>
    <t>245 KV, 3CORE, SINGLE PHASE VOLTAGE TRANSFORMER</t>
  </si>
  <si>
    <t>All suspension &amp; tension hardware fittings for 220KV system for Twin ACSR Moose, Single ACSR Moose</t>
  </si>
  <si>
    <t>ACSR Panther Conductor</t>
  </si>
  <si>
    <t>400 KV Columns &amp; beams as per approved Layout</t>
  </si>
  <si>
    <t>220 KV Column &amp; beams as per approved Layout</t>
  </si>
  <si>
    <t>33 KV Column &amp; beams as per approved Layout</t>
  </si>
  <si>
    <t>400 KV Equipment as per approved Layout</t>
  </si>
  <si>
    <t>220 KV Equipment as per approved Layout</t>
  </si>
  <si>
    <t>33 KV Equipment as per approved Layout</t>
  </si>
  <si>
    <t>SUPPORT STRUCTURES (Including foundation Bolts  and  Nuts)  GALVANISED (PIPE  TYPE) FOR ALL 400 KV, 220 kV &amp; 33KV EQUIPMENT INCLUDING NCTs. The Pipe type structures shall be designed for Wind Zone- VI.</t>
  </si>
  <si>
    <t>Supply of screened / Shielded Twisted pair copper cable for Analog Communication for showing winding temp, Oil temp,lighting, fire fighting, DG etc, LT current &amp; LT voltage signals of sub-station auxiliary system in HMI</t>
  </si>
  <si>
    <t xml:space="preserve">8PX1.5 mm2 screened copper cable </t>
  </si>
  <si>
    <t xml:space="preserve">2PX1.5 mm2 screened copper cable </t>
  </si>
  <si>
    <t>220KV, 500MVA ICT Protection Panel: This includes all Relays (separate backup protection relay, LBB protection etc.) and Bay Control Units (BCU), complete in all respect compliant to IEC 61850-ED-2 protocol with PRP on FO. Power Supply 220V DC.</t>
  </si>
  <si>
    <t>Main Lighting Distribution Board (having  250A MCCB as Incomer) as per TS (witc DB-1,DB-2 &amp; B/C) with mechanicla Interlock through castle lock.</t>
  </si>
  <si>
    <t>ACDB for Yard Kiosk</t>
  </si>
  <si>
    <t>DCDB for Yard Kiosk</t>
  </si>
  <si>
    <t>Spares for Control &amp; Relay Panels</t>
  </si>
  <si>
    <t>DISTANCE PROTECTION RELAY (MAIN I= 1 No. &amp; MAIN-II = 1 No.)</t>
  </si>
  <si>
    <t>DIFFERENTIAL PROTECTION RELAY (MAIN I= 1 No. &amp; MAIN-II = 1 No.)</t>
  </si>
  <si>
    <t>TRIP CIRCUIT SUPERVISION RELAY</t>
  </si>
  <si>
    <t>DCCO</t>
  </si>
  <si>
    <t>LBB TRIP RELAY</t>
  </si>
  <si>
    <t>ISOLATOR OPERATING MECHANISM BOX</t>
  </si>
  <si>
    <t>INSULATORS FOR SUBSTATION</t>
  </si>
  <si>
    <t>POWER CABLES, 1.1KV, XLPE &amp; PVC, ARMOURED, FRLSH, ALUMINIUM CONDUCTOR (As per Specification) including Power cable termination, all accessories &amp; other materials -  (Below quanity is only indicative, actual quantity shall be as per approved cable schedule, based on which material shall be supplied and measurement will be done.)</t>
  </si>
  <si>
    <t>CONTROL CABLES,1.1 KV, PVC ARMOURED, FRLSH, Stranded Copper (As per specification) including control cable termination &amp; other materials.  -  (Below quanity is only indicative, actual quantity shall be as per approved cable schedule)</t>
  </si>
  <si>
    <t>145 KV CT (800-400-200/1-1-1) for NGR</t>
  </si>
  <si>
    <r>
      <t xml:space="preserve">FEEDER PROTECTION  PANEL (WIth BCPU &amp; with other auxiliary relays as required as per the scheme complaint to IEC 61850-ED-2 rpotocol with PRP on FO, Power supply: 220V DC.)
POWER TRANSFORMER PROTECTION  PANEL (WIth BCPU &amp; separate numerical REF and other auxiliary relays as required as per the scheme complaint to IEC 61850-ED-2 rpotocol with PRP on FO, Power supply: 220V DC.)
BUS COUPLER PROTECTION RELAY PANEL WIth BCPU &amp; with other auxiliary relays as required as per the scheme complaint to IEC 61850-ED-2 rpotocol with PRP on FO, Power supply: 220V DC.)
</t>
    </r>
    <r>
      <rPr>
        <b/>
        <sz val="12"/>
        <rFont val="Calibri"/>
        <family val="2"/>
        <scheme val="minor"/>
      </rPr>
      <t>Note: 05 No.s of Line feeder bays, 2 transformer bays &amp; one Bus Coupler bay panel to be considered in 04 panels.</t>
    </r>
  </si>
  <si>
    <r>
      <rPr>
        <b/>
        <sz val="12"/>
        <rFont val="Calibri"/>
        <family val="2"/>
        <scheme val="minor"/>
      </rPr>
      <t>220 V MAIN DCDB in Control Room Building</t>
    </r>
    <r>
      <rPr>
        <sz val="12"/>
        <rFont val="Calibri"/>
        <family val="2"/>
        <scheme val="minor"/>
      </rPr>
      <t xml:space="preserve"> (HAVING DC MCCB AS INCOMER, E/F (EARTH LEAKAGE), UNDER &amp; OVER VOLTAGE protection (with BUS-1, BUS-2 &amp; B/C). Consider separate source(DC1 &amp; DC 2) to each DCDB of Bay Kiosks, local supply of CRB such as emergency lighting, SAS system etc.  &amp; accordingly sufficient nos. of DC output from DB-1 &amp; 2 to be considered ( with 20% spare).  Incoming and outgoing ratings of MCBs shall be decided as per panel load during detail engineering. The construction shall be as per the TS.</t>
    </r>
  </si>
  <si>
    <r>
      <t xml:space="preserve">10KV Insulation Tester with </t>
    </r>
    <r>
      <rPr>
        <b/>
        <sz val="12"/>
        <rFont val="Calibri"/>
        <family val="2"/>
        <scheme val="minor"/>
      </rPr>
      <t>15m test leads</t>
    </r>
    <r>
      <rPr>
        <sz val="12"/>
        <rFont val="Calibri"/>
        <family val="2"/>
        <scheme val="minor"/>
      </rPr>
      <t xml:space="preserve"> (Megger- S1-1068 / Sonel-MIC 10K1)</t>
    </r>
  </si>
  <si>
    <r>
      <rPr>
        <b/>
        <u/>
        <sz val="12"/>
        <rFont val="Calibri"/>
        <family val="2"/>
        <scheme val="minor"/>
      </rPr>
      <t>Type Test Charges on 400/220/33 KV, 500 MVA ICT (on one unit out of the lot) for the following as per Technical Spec.:</t>
    </r>
    <r>
      <rPr>
        <sz val="12"/>
        <rFont val="Calibri"/>
        <family val="2"/>
        <scheme val="minor"/>
      </rPr>
      <t xml:space="preserve">
- Temperature Rise Test
- Measurement of Zero Sequence Impedance
- Auxiliary Power Consumption
- Vacuum Test
- Pressure Test
- IP 55 Test</t>
    </r>
  </si>
  <si>
    <r>
      <rPr>
        <b/>
        <u/>
        <sz val="12"/>
        <rFont val="Calibri"/>
        <family val="2"/>
        <scheme val="minor"/>
      </rPr>
      <t>Type Test Charges on 400 kV 125 MVAr BUS Reactor for the following as per Technical Spec.:</t>
    </r>
    <r>
      <rPr>
        <sz val="12"/>
        <rFont val="Calibri"/>
        <family val="2"/>
        <scheme val="minor"/>
      </rPr>
      <t xml:space="preserve">
- Temperature Rise Test
- Top oil and hot spot temperature rise test
- Winding temperature rise test
- Measurement of Zero Sequence Reactance
-IP-55 Test</t>
    </r>
  </si>
  <si>
    <t xml:space="preserve">Structures for NCTs for ICTs, Power TFRs, 132KV CT for NGR) </t>
  </si>
  <si>
    <t>132KV Circuit Breaker Single Pole for NGR with supporting structures</t>
  </si>
  <si>
    <t>33KV SYSTEM</t>
  </si>
  <si>
    <t>Backup Relay</t>
  </si>
  <si>
    <t>32.1.1</t>
  </si>
  <si>
    <t>32.1.2</t>
  </si>
  <si>
    <t>32.1.3</t>
  </si>
  <si>
    <t>32.1.4</t>
  </si>
  <si>
    <t>32.1.5</t>
  </si>
  <si>
    <t>32.1.6</t>
  </si>
  <si>
    <t>32.1.7</t>
  </si>
  <si>
    <t>32.1.8</t>
  </si>
  <si>
    <t>No</t>
  </si>
  <si>
    <t xml:space="preserve">Earthwork excavation (for any work, open cast or pile foundations etc) in all kinds of soil as per drawing and technical specification complete in all respect including backfilling of the usable soil, supplying &amp; filling the foundation, plint with sand, compaction, carriage &amp; disposal of the unsuable material as per requirement to complete the work in all respect and instruction of Engineer in Charge. </t>
  </si>
  <si>
    <t xml:space="preserve">ROADS </t>
  </si>
  <si>
    <r>
      <rPr>
        <b/>
        <sz val="12"/>
        <rFont val="Calibri"/>
        <family val="2"/>
        <scheme val="minor"/>
      </rPr>
      <t xml:space="preserve">7 mtrs concrete road </t>
    </r>
    <r>
      <rPr>
        <sz val="12"/>
        <rFont val="Calibri"/>
        <family val="2"/>
        <scheme val="minor"/>
      </rPr>
      <t xml:space="preserve"> with shoulder at both the side  as per technical specification indicated in the civil section (Inside  the substation area) as per approved drawing.</t>
    </r>
  </si>
  <si>
    <r>
      <rPr>
        <b/>
        <sz val="12"/>
        <rFont val="Calibri"/>
        <family val="2"/>
        <scheme val="minor"/>
      </rPr>
      <t>Approach Road:</t>
    </r>
    <r>
      <rPr>
        <sz val="12"/>
        <rFont val="Calibri"/>
        <family val="2"/>
        <scheme val="minor"/>
      </rPr>
      <t xml:space="preserve"> 7 mtrs concrete road  with shoulder at both the side  as per technical specification indicated in the civil section (from the switch yard  main gate to the govt road.)</t>
    </r>
  </si>
  <si>
    <t>25</t>
  </si>
  <si>
    <t>29</t>
  </si>
  <si>
    <t>29.1</t>
  </si>
  <si>
    <t>29.2</t>
  </si>
  <si>
    <t>29.3</t>
  </si>
  <si>
    <t>29.4</t>
  </si>
  <si>
    <t>29.5</t>
  </si>
  <si>
    <t>29.6</t>
  </si>
  <si>
    <t>29.7</t>
  </si>
  <si>
    <t>29.8</t>
  </si>
  <si>
    <t>29.9</t>
  </si>
  <si>
    <t>29.10</t>
  </si>
  <si>
    <t>29.11</t>
  </si>
  <si>
    <t>29.12</t>
  </si>
  <si>
    <t>29.13</t>
  </si>
  <si>
    <t>29.14</t>
  </si>
  <si>
    <t>29.15</t>
  </si>
  <si>
    <t>29.16</t>
  </si>
  <si>
    <t>29.17</t>
  </si>
  <si>
    <t>29.18</t>
  </si>
  <si>
    <t>29.19</t>
  </si>
  <si>
    <t>29.20</t>
  </si>
  <si>
    <t>29.21</t>
  </si>
  <si>
    <t>29.22</t>
  </si>
  <si>
    <t>29.23</t>
  </si>
  <si>
    <t>29.24</t>
  </si>
  <si>
    <t>29.25</t>
  </si>
  <si>
    <t>29.26</t>
  </si>
  <si>
    <t>29.27</t>
  </si>
  <si>
    <t>29.28</t>
  </si>
  <si>
    <t>29.29</t>
  </si>
  <si>
    <t>29.30</t>
  </si>
  <si>
    <t>29.31</t>
  </si>
  <si>
    <t>29.32</t>
  </si>
  <si>
    <t>29.33</t>
  </si>
  <si>
    <t>29.34</t>
  </si>
  <si>
    <t>29.35</t>
  </si>
  <si>
    <t>29.36</t>
  </si>
  <si>
    <t>36 KV,800-400-200,25KA,3CORE/4 CORE SINGLE PHASE CURRENT TRANSFORMER</t>
  </si>
  <si>
    <t>SWITCH YARD  STRUCTURES (including  Foundation Bolts  and  Nuts)  GALVANISED (LATTICE) FOR ALL 400 KV, 220 KV &amp; 33KV
The 400KV &amp; 220KV Column &amp; Beams shall be designed for Quad ACSR Moose &amp; Wind Zone-VI. The 33KV Column &amp; beams shall be the existing design OPTCL design.</t>
  </si>
  <si>
    <t>Installation and commissioining of de-Mineralised Plant of 50 L/Hr for Making Distilled Water for Battery Banks. (Cation and anion resin bed type)</t>
  </si>
  <si>
    <t>Installation and commissioining of 20 Ltr Storage Water Cooler (Voltas/Bluestar only)</t>
  </si>
  <si>
    <t>Installation and commissioining of Water Purifier (RO+UV+UF type) suitable for connecting to the above water storage cooler
(Kent/Aquaguard/Livpure/Pureit/Bluestar/LG)only</t>
  </si>
  <si>
    <t xml:space="preserve">Installation, Testing and Commissioning of Transformers/Reactors: 
Receiving, Dragging and installing on the plinth and placing in position, Erection of accessories of the Transformers, erection of NCTs on the Transformers, Earthing as per Standard (Including Supply of Materials), Vacuum Treatment of the tank and winding, Oil Filtration (Including Supply of Vacuum cum Oil Filter Machine), Supply &amp; Laying of all types of Control &amp; Power Cables Pertaining to Transformers, Testing and Commissioning including all tests of the Oil as per stipulation in the Standard Approved Testing Laboratory and as per the instruction of the Engineer in Charge. This include all related works for Erection, Testing and Commissioning of the Power Transformers/Auto Transformers. (Contractor to arrange Power Supply for Filtration And Vacuum Treatment works). It also includes supply of all materials required for erection Including T &amp; Ps.
 </t>
  </si>
  <si>
    <t xml:space="preserve">400 KV, 125 MVAR BUS REACTOR &amp; accessories (including the NIFPES, Online insulating drying out system, Online Dissolve gas analyser etc) in complete shape as per Technical spec: </t>
  </si>
  <si>
    <t xml:space="preserve">400 KV, 80 MVAR LINE REACTOR (Including NGR) &amp; accessories (including the NIFPES, Online insulating drying out system, Online Dissolve gas analyser, oil storage tank etc) in complete shape as per Technical spec: </t>
  </si>
  <si>
    <t>(CIVIL SUB-STATION)</t>
  </si>
  <si>
    <t>CIVIL_WORKS _SUBSTATION</t>
  </si>
  <si>
    <t>DESCRIPTION OF ITEMS (SCHEDULE-2C) SUBSTATION CIVIL WORKS (As per Technical Specification)</t>
  </si>
  <si>
    <t>32.2.1</t>
  </si>
  <si>
    <t>32.2.2</t>
  </si>
  <si>
    <t>32.2.3</t>
  </si>
  <si>
    <t>32.2.4</t>
  </si>
  <si>
    <t>32.2.5</t>
  </si>
  <si>
    <t>32.2.6</t>
  </si>
  <si>
    <t>32.2.7</t>
  </si>
  <si>
    <t>32.2.8</t>
  </si>
  <si>
    <t>42.1.1</t>
  </si>
  <si>
    <t>42.1.2</t>
  </si>
  <si>
    <t>42.1.3</t>
  </si>
  <si>
    <t>42.1.4</t>
  </si>
  <si>
    <t>42.1.5</t>
  </si>
  <si>
    <t>42.1.6</t>
  </si>
  <si>
    <t>42.1.7</t>
  </si>
  <si>
    <t>42.1.8</t>
  </si>
  <si>
    <t>42.1.9</t>
  </si>
  <si>
    <t>42.1.10</t>
  </si>
  <si>
    <t>42.1.11</t>
  </si>
  <si>
    <t>42.1.12</t>
  </si>
  <si>
    <t>42.1.13</t>
  </si>
  <si>
    <t>42.1.14</t>
  </si>
  <si>
    <t>42.1.15</t>
  </si>
  <si>
    <t>42.1.16</t>
  </si>
  <si>
    <t>QTY</t>
  </si>
  <si>
    <t>31.1.1</t>
  </si>
  <si>
    <t>31.1.2</t>
  </si>
  <si>
    <t>31.1.3</t>
  </si>
  <si>
    <t>31.1.4</t>
  </si>
  <si>
    <t>31.1.5</t>
  </si>
  <si>
    <t>31.1.6</t>
  </si>
  <si>
    <t>31.1.7</t>
  </si>
  <si>
    <t>31.1.8</t>
  </si>
  <si>
    <t>31.2.1</t>
  </si>
  <si>
    <t>31.2.2</t>
  </si>
  <si>
    <t>31.2.3</t>
  </si>
  <si>
    <t>31.2.4</t>
  </si>
  <si>
    <t>31.2.5</t>
  </si>
  <si>
    <t>31.2.6</t>
  </si>
  <si>
    <t>31.2.7</t>
  </si>
  <si>
    <t>31.2.8</t>
  </si>
  <si>
    <t>39.1.1</t>
  </si>
  <si>
    <t>39.1.2</t>
  </si>
  <si>
    <t>39.1.3</t>
  </si>
  <si>
    <t>39.1.4</t>
  </si>
  <si>
    <t>39.1.5</t>
  </si>
  <si>
    <t>39.1.6</t>
  </si>
  <si>
    <t>39.1.7</t>
  </si>
  <si>
    <t>39.1.8</t>
  </si>
  <si>
    <t>39.1.9</t>
  </si>
  <si>
    <t>39.1.10</t>
  </si>
  <si>
    <t>39.1.11</t>
  </si>
  <si>
    <t>39.1.12</t>
  </si>
  <si>
    <t>39.1.13</t>
  </si>
  <si>
    <t>39.1.14</t>
  </si>
  <si>
    <t>39.1.15</t>
  </si>
  <si>
    <t>39.1.16</t>
  </si>
  <si>
    <t>3.1.1</t>
  </si>
  <si>
    <t>3.1.2</t>
  </si>
  <si>
    <t>3.1.3</t>
  </si>
  <si>
    <t>7.10</t>
  </si>
  <si>
    <t>(Supply SUB-STATION)</t>
  </si>
  <si>
    <r>
      <rPr>
        <b/>
        <sz val="12"/>
        <rFont val="Calibri"/>
        <family val="2"/>
        <scheme val="minor"/>
      </rPr>
      <t>Switch yard fencing:</t>
    </r>
    <r>
      <rPr>
        <sz val="12"/>
        <rFont val="Calibri"/>
        <family val="2"/>
        <scheme val="minor"/>
      </rPr>
      <t xml:space="preserve"> Providing and fixing of G.I Goat mesh (2.5 mm dia) fencing  ( the posts and links shall be of HD Galvanized )  in switch yard and other areas of the substation with a total fence height complete as per specification and approved drawings, and as required under the safety regulation of local, State and Central Government bodies and as per instruction of the Engineer-in-Charge.(The PCC work for grouting the post shall be 1:2:4 and a continuous Brick Masonry work with ratio mortar (cement and sand)1:5 and cement pointing of the joints, for the fencing upto a height of 350 mm from the finished ground level) .This also includes excavation in all types of soil or rocks, back filling and disposal of excess earth as per the direction of Engineer In charge. The earthing of the fencing shall be as per specification. </t>
    </r>
    <r>
      <rPr>
        <b/>
        <sz val="12"/>
        <rFont val="Calibri"/>
        <family val="2"/>
        <scheme val="minor"/>
      </rPr>
      <t>The fencing shall be continuous i.e. a GI flat of 50 x 6mm shall run continuous at top &amp; at bottom all along the fence. The fencing shall be connected to the earth mat every 3 mtrs.</t>
    </r>
  </si>
  <si>
    <t>RC  SS 1.10</t>
  </si>
  <si>
    <t>RC-SS-1.4-i</t>
  </si>
  <si>
    <t xml:space="preserve">Section 1-1 ( Inside clearance- Wall to wall-1400mm, Top to bottom-1275mm, Concrete thickness- Wall-100mm, Bed/floor-100mm), The design is similar to Section 2-2, but the cable trays are arranged on both side of the cable trench. </t>
  </si>
  <si>
    <t>Badakushasthali 4.1.1</t>
  </si>
  <si>
    <t>Badakushasthali 4.1.2</t>
  </si>
  <si>
    <t>Badakushasthali 4.1.3</t>
  </si>
  <si>
    <t>Badakushasthali 4.1.4</t>
  </si>
  <si>
    <t>Badakushasthali 4.2</t>
  </si>
  <si>
    <t>Badakushasthali 4.3.1</t>
  </si>
  <si>
    <t>Badakushasthali 4.3.2</t>
  </si>
  <si>
    <t>Badakushasthali 4.3.3</t>
  </si>
  <si>
    <t>Badakusthasthali 6.1</t>
  </si>
  <si>
    <t>Badakusthasthali 6.2</t>
  </si>
  <si>
    <t>Badakusthasthali 6.3</t>
  </si>
  <si>
    <t>Badakusthasthali 6.4</t>
  </si>
  <si>
    <t>Badakusthasthali 6.5</t>
  </si>
  <si>
    <t>Badakusthasthali 6.6</t>
  </si>
  <si>
    <t>Badakusthasthali 6.7</t>
  </si>
  <si>
    <t>Badakusthasthali 6.8</t>
  </si>
  <si>
    <t>Badakusthasthali 6.9</t>
  </si>
  <si>
    <t>Badakusthasthali 6.10</t>
  </si>
  <si>
    <t>Badakusthasthali 6.11</t>
  </si>
  <si>
    <t>Badakusthasthali 6.12</t>
  </si>
  <si>
    <t>Badakusthasthali 6.13</t>
  </si>
  <si>
    <t>Badakusthasthali 6.14</t>
  </si>
  <si>
    <t>Badakusthasthali 6.15.1</t>
  </si>
  <si>
    <t>Badakusthasthali 6.15.2</t>
  </si>
  <si>
    <t>Badakusthasthali 6.15.3</t>
  </si>
  <si>
    <t>Badakusthasthali 6.16</t>
  </si>
  <si>
    <t>Badakusthasthali 6.17</t>
  </si>
  <si>
    <t>Badakusthasthali 6.18</t>
  </si>
  <si>
    <t>Badakusthasthali 6.19</t>
  </si>
  <si>
    <t>Badakusthasthali 6.20.1</t>
  </si>
  <si>
    <t>Badakusthasthali 6.20.2</t>
  </si>
  <si>
    <t>Badakusthasthali 6.21</t>
  </si>
  <si>
    <t>Badakusthasthali 6.22</t>
  </si>
  <si>
    <t>Badakusthasthali 7.2</t>
  </si>
  <si>
    <t>Badakusthasthali 11.1</t>
  </si>
  <si>
    <t>Badakusthasthali 11.2</t>
  </si>
  <si>
    <t>Badakusthasthali 11.3</t>
  </si>
  <si>
    <t>Badakusthasthali 12.1</t>
  </si>
  <si>
    <t>Badakusthasthali 12.2</t>
  </si>
  <si>
    <t>Badakusthasthali 12.3</t>
  </si>
  <si>
    <t>Badakusthasthali 12.4</t>
  </si>
  <si>
    <t>Badakusthasthali 12.7</t>
  </si>
  <si>
    <t>Badakusthasthali 15.1</t>
  </si>
  <si>
    <t>Badakusthasthali 15.2</t>
  </si>
  <si>
    <t>Badakusthasthali 15.3</t>
  </si>
  <si>
    <t>Badakusthasthali 15.4</t>
  </si>
  <si>
    <t>Badakusthasthali 15.5</t>
  </si>
  <si>
    <t>Badakusthasthali 15.6</t>
  </si>
  <si>
    <t>Badakusthasthali 15.7</t>
  </si>
  <si>
    <t>Badakusthasthali 15.8</t>
  </si>
  <si>
    <t>RC-SS-1.00-ii</t>
  </si>
  <si>
    <t>RC-SS-1.2-i</t>
  </si>
  <si>
    <t>RC-SS-1.30</t>
  </si>
  <si>
    <t>RC-SS-1.10-i</t>
  </si>
  <si>
    <t>Badakushasthali</t>
  </si>
  <si>
    <t>Badakushasthali 21</t>
  </si>
  <si>
    <t>Badakushasthali 22</t>
  </si>
  <si>
    <t>Badakushasthali 23.1</t>
  </si>
  <si>
    <t>Badakushasthali 23.2</t>
  </si>
  <si>
    <t>Badakushasthali 23.3</t>
  </si>
  <si>
    <t>Badakushasthali 23.4</t>
  </si>
  <si>
    <t>Badakushasthali 23.5</t>
  </si>
  <si>
    <t>Badakushasthali 23.6</t>
  </si>
  <si>
    <t>Badakushasthali 23.7</t>
  </si>
  <si>
    <t>Badakushasthali 23.8</t>
  </si>
  <si>
    <t>Badakushasthali 23.10</t>
  </si>
  <si>
    <t>Badakushasthali 24</t>
  </si>
  <si>
    <t>Badakushasthali 25</t>
  </si>
  <si>
    <t>Badakushasthali 26</t>
  </si>
  <si>
    <t>Badakusthasthali 29.6</t>
  </si>
  <si>
    <t>Badakusthasthali 29.8</t>
  </si>
  <si>
    <t>Badakusthasthali 29.13</t>
  </si>
  <si>
    <t>Badakusthasthali 29.14</t>
  </si>
  <si>
    <t>Badakusthasthali 29.15</t>
  </si>
  <si>
    <t>Badakusthasthali 29.16</t>
  </si>
  <si>
    <t>Badakusthasthali 29.17</t>
  </si>
  <si>
    <t>Badakusthasthali 29.18</t>
  </si>
  <si>
    <t>Badakusthasthali 29.19</t>
  </si>
  <si>
    <t>Badakusthasthali 29.20</t>
  </si>
  <si>
    <t>Badakusthasthali 29.21</t>
  </si>
  <si>
    <t>Badakusthasthali 29.22</t>
  </si>
  <si>
    <t>Badakusthasthali 29.23</t>
  </si>
  <si>
    <t>Badakusthasthali 29.24</t>
  </si>
  <si>
    <t>Badakusthasthali 29.25</t>
  </si>
  <si>
    <t>Badakusthasthali 29.26</t>
  </si>
  <si>
    <t>Badakusthasthali 29.27</t>
  </si>
  <si>
    <t>Badakusthasthali 29.28</t>
  </si>
  <si>
    <t>Badakusthasthali 29.29</t>
  </si>
  <si>
    <t>Badakusthasthali 29.30</t>
  </si>
  <si>
    <t>Badakusthasthali 29.31</t>
  </si>
  <si>
    <t>Badakusthasthali 29.32</t>
  </si>
  <si>
    <t>Badakusthasthali 29.33</t>
  </si>
  <si>
    <t>Badakusthasthali 29.34</t>
  </si>
  <si>
    <t>Badakusthasthali 29.35</t>
  </si>
  <si>
    <t>Badakusthasthali 29.36</t>
  </si>
  <si>
    <r>
      <rPr>
        <b/>
        <sz val="12"/>
        <rFont val="Calibri"/>
        <family val="2"/>
        <scheme val="minor"/>
      </rPr>
      <t>RETAINING WALL,</t>
    </r>
    <r>
      <rPr>
        <sz val="12"/>
        <rFont val="Calibri"/>
        <family val="2"/>
        <scheme val="minor"/>
      </rPr>
      <t xml:space="preserve"> </t>
    </r>
    <r>
      <rPr>
        <b/>
        <sz val="12"/>
        <rFont val="Calibri"/>
        <family val="2"/>
        <scheme val="minor"/>
      </rPr>
      <t>STONE PITCHING &amp; TOE WALL:</t>
    </r>
    <r>
      <rPr>
        <sz val="12"/>
        <rFont val="Calibri"/>
        <family val="2"/>
        <scheme val="minor"/>
      </rPr>
      <t>Stone pitching including making of toe walls both at top and bottom, including surface drain both at top and bottom and partition wall in every 10 mtrs by using boulders and RR masonry walls respectively. This also includes excavation in all types of soil or rocks,back filling,and disposal of excess earth and supply of materials and labour as per the direction of Engineer In charge and as per approved drawing and specification. RCC retaing wall of 1:1.5:3 M-20 grade where required.</t>
    </r>
  </si>
  <si>
    <r>
      <t xml:space="preserve">Excavation of all type of soil for </t>
    </r>
    <r>
      <rPr>
        <b/>
        <sz val="12"/>
        <rFont val="Calibri"/>
        <family val="2"/>
        <scheme val="minor"/>
      </rPr>
      <t>Retaining  wall</t>
    </r>
  </si>
  <si>
    <r>
      <rPr>
        <b/>
        <sz val="12"/>
        <rFont val="Calibri"/>
        <family val="2"/>
        <scheme val="minor"/>
      </rPr>
      <t>TRANSIT HOUSE:</t>
    </r>
    <r>
      <rPr>
        <sz val="12"/>
        <rFont val="Calibri"/>
        <family val="2"/>
        <scheme val="minor"/>
      </rPr>
      <t xml:space="preserve"> Design, engineering and construction of switch yard buildings including excavation, construction of foundations (open cast or pile as per soil conditions), construction of RCC super structure, bick the cost of material, supply of labour, cement, reinforcement- steel and form work as per the enclosed drawing and technical specification ( The RCC structure frame and the foundations should be in the ratio 1:1.5:3).
The indicative drawings of the building is provided and the foundation of the building shall be designed based on the actual soil condition.</t>
    </r>
  </si>
  <si>
    <r>
      <t>Providing 16 mm. thick cement plaster (1:6) finished smooth to</t>
    </r>
    <r>
      <rPr>
        <b/>
        <sz val="12"/>
        <rFont val="Calibri"/>
        <family val="2"/>
        <scheme val="minor"/>
      </rPr>
      <t xml:space="preserve"> inside brick walls</t>
    </r>
    <r>
      <rPr>
        <sz val="12"/>
        <rFont val="Calibri"/>
        <family val="2"/>
        <scheme val="minor"/>
      </rPr>
      <t xml:space="preserve"> after racking out the joints including watering and curing with  cost, conveyance, loading, unloading, royalties  of all materials, cost of all labour, T&amp;P, sundries and scaffolding required for the work etc. with providing grooves as directed by the Engineer in charge.                              </t>
    </r>
  </si>
  <si>
    <r>
      <t xml:space="preserve">Providing 6mm thick cement plaster in cement mortar of (1:4) to RCC surfaces such as </t>
    </r>
    <r>
      <rPr>
        <b/>
        <sz val="12"/>
        <rFont val="Calibri"/>
        <family val="2"/>
        <scheme val="minor"/>
      </rPr>
      <t>ceilings</t>
    </r>
    <r>
      <rPr>
        <sz val="12"/>
        <rFont val="Calibri"/>
        <family val="2"/>
        <scheme val="minor"/>
      </rPr>
      <t xml:space="preserve"> of roof slabs, stairs, landings, chajja, shelves, columns, beams and lofts etc.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
</t>
    </r>
  </si>
  <si>
    <r>
      <t xml:space="preserve">Providing vitrified tile </t>
    </r>
    <r>
      <rPr>
        <b/>
        <sz val="12"/>
        <rFont val="Calibri"/>
        <family val="2"/>
        <scheme val="minor"/>
      </rPr>
      <t>flooring</t>
    </r>
    <r>
      <rPr>
        <sz val="12"/>
        <rFont val="Calibri"/>
        <family val="2"/>
        <scheme val="minor"/>
      </rPr>
      <t xml:space="preserve"> using  Matt vitrified tiles  having thickness of 8mm to 10mm conforming to IS 13756 of 600mm x 600mm Colour &amp; Printed Series (homogeneous) of approved quality  of Somany  / Kajaria / Johnson in all floors at all height on 20mm thick bed of cement mortar of mix (1:4) laid in proper slope and gradient with screened and washed sharp sand for mortar and grouted with epoxy grout with required quantities of pigments of approved marks to match the shades of the vitrified tile if required  watering and curing for 21 days, including cost, conveyance, loading, unloading, royalties and taxes of all materials, cost of all labour, sundries, T&amp;P required for the work, complete in all respect as per specification and direction of Engineer-in-charge.</t>
    </r>
  </si>
  <si>
    <r>
      <t xml:space="preserve">Supplying, fitting and Fixing Matt finish full body  vitrified tile in </t>
    </r>
    <r>
      <rPr>
        <b/>
        <sz val="12"/>
        <rFont val="Calibri"/>
        <family val="2"/>
        <scheme val="minor"/>
      </rPr>
      <t>dado /skirting</t>
    </r>
    <r>
      <rPr>
        <sz val="12"/>
        <rFont val="Calibri"/>
        <family val="2"/>
        <scheme val="minor"/>
      </rPr>
      <t xml:space="preserve"> of 10MM thick, size 600mm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t>
    </r>
  </si>
  <si>
    <r>
      <t xml:space="preserve">Providing, fitting &amp; fixing anti-skid ceramic floor tiles in </t>
    </r>
    <r>
      <rPr>
        <b/>
        <sz val="12"/>
        <rFont val="Calibri"/>
        <family val="2"/>
        <scheme val="minor"/>
      </rPr>
      <t>flooring in toilets</t>
    </r>
    <r>
      <rPr>
        <sz val="12"/>
        <rFont val="Calibri"/>
        <family val="2"/>
        <scheme val="minor"/>
      </rPr>
      <t xml:space="preserve"> using special plain/ printed series anti-skid ceramic floor tile of premium grade (having minimum thickness 7 mm to 8 mm &amp; size 300 mm x 300 mm confirming to IS 13755 of approved quality and shade of Somany/ Kajaria / Johnson on 20mm thick bed of cement mortar of mix (1:4) laid in proper slope and gradient with screened &amp; washed sharp river sand for mortar ceramic floor tiles with neat white cement slurry, mixed with required (tiles are to be immersed in the water for required time before use) quantities of pigments of approved marks to match the shades of the anti-skid ceramic floor tiles if required including cost, conveyance, loading, unloading, stacking, royalties of all material, cost of all labour, sundries, T&amp;P required for the work, watering, complete in all respect as per specification excluding GST as per specification as directed by Engineer-in-charge. (Note- sample of tiles shall be approved before procurement and use)</t>
    </r>
  </si>
  <si>
    <r>
      <t xml:space="preserve">Providing &amp; Fixing tiles of size 30cm x 45 cm glazed ceramic wall tiles </t>
    </r>
    <r>
      <rPr>
        <b/>
        <sz val="12"/>
        <rFont val="Calibri"/>
        <family val="2"/>
        <scheme val="minor"/>
      </rPr>
      <t>(All Toilet walls</t>
    </r>
    <r>
      <rPr>
        <sz val="12"/>
        <rFont val="Calibri"/>
        <family val="2"/>
        <scheme val="minor"/>
      </rPr>
      <t>) of premium grade of approved quality and shade having thickness 8mm to 10mm confirming to IS 13755  in dados skirting and risers of steps on 12mm thick cement plaster (1:3) to proper slope, line and level including cutting to required size and shape, fixing at corners and splays etc including filling the  joints with neat white  cement slurry mixed with pigments to match the shade of the tiles  including cost, Conveyance, loading, unloading, stacking, royalities of all materials, cost of all labour,T&amp;P, sundries, watering and curing for the required period for the work complete in all respect excluding GST  as directed by the Engineer-in-charge.(Note- Sample of tiles shall be approved before procurement and use.)</t>
    </r>
  </si>
  <si>
    <r>
      <t>Providing Granite stone prepolished 20mm thick of area  above 0.40 Sqm in flooring of approved quality, colour and size in floors, treads on</t>
    </r>
    <r>
      <rPr>
        <b/>
        <sz val="12"/>
        <rFont val="Calibri"/>
        <family val="2"/>
        <scheme val="minor"/>
      </rPr>
      <t xml:space="preserve"> steps and landings</t>
    </r>
    <r>
      <rPr>
        <sz val="12"/>
        <rFont val="Calibri"/>
        <family val="2"/>
        <scheme val="minor"/>
      </rPr>
      <t xml:space="preserve"> in all floors at all height on 20mm thick bed of cement mortar of mix (1:4) laid in proper slope and gradient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
Providing edge moulding to 18 mm thick granite stone counters, Vanities, steps etc., including machine polishing to edge to give high gloss finish including making three nos of groove over tread etc. complete including cost, coveyance, loading and unloading and ,royalties of all materials, cost of all labour, sundries, T&amp;P, scaffolding etc. required for the work and complete in all respect as directed by the Engineer in charge.</t>
    </r>
  </si>
  <si>
    <r>
      <t xml:space="preserve">Providing Granite stone prepolished 10mm thick in dado  of approved quality, colour and size in dado,  riser of steps and  dado of landings in all floors at all height on 12mm thick bed of cement mortar of mix </t>
    </r>
    <r>
      <rPr>
        <b/>
        <sz val="12"/>
        <rFont val="Calibri"/>
        <family val="2"/>
        <scheme val="minor"/>
      </rPr>
      <t>(1:3)</t>
    </r>
    <r>
      <rPr>
        <sz val="12"/>
        <rFont val="Calibri"/>
        <family val="2"/>
        <scheme val="minor"/>
      </rPr>
      <t xml:space="preserve">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t>
    </r>
  </si>
  <si>
    <t>9=8x4</t>
  </si>
  <si>
    <t>400/220/33 kV Substation at Badakushasthali (Gopalpur)                                                                                                                                                                        
400 KV Bays-[11 Nos (4 Fdr+2  ICT+ 4Tie+1 Reactor)]  In 1 &amp; 1/2 CB System,                                                                                                     
220KV Bay-10 Nos.(FDR-4,ICT-2+ PTR -2, B/C-1,, TB/C-1)                                                                                                                                                                                                                   
33KV Bay-8 Nos.(FDR-5,TFR-2, B/C -1]</t>
  </si>
  <si>
    <r>
      <t>420KV,</t>
    </r>
    <r>
      <rPr>
        <b/>
        <sz val="12"/>
        <color rgb="FFFF0000"/>
        <rFont val="Calibri"/>
        <family val="2"/>
        <scheme val="minor"/>
      </rPr>
      <t>4000A</t>
    </r>
    <r>
      <rPr>
        <b/>
        <sz val="12"/>
        <rFont val="Calibri"/>
        <family val="2"/>
        <scheme val="minor"/>
      </rPr>
      <t>,63KA,SF6,CIRCUIT BREAKER WITH SUPPORT STRUCTURE</t>
    </r>
  </si>
  <si>
    <t>RC SS 1.3</t>
  </si>
  <si>
    <r>
      <t>420  KV,</t>
    </r>
    <r>
      <rPr>
        <b/>
        <sz val="12"/>
        <color rgb="FFFF0000"/>
        <rFont val="Calibri"/>
        <family val="2"/>
        <scheme val="minor"/>
      </rPr>
      <t>4000A</t>
    </r>
    <r>
      <rPr>
        <b/>
        <sz val="12"/>
        <rFont val="Calibri"/>
        <family val="2"/>
        <scheme val="minor"/>
      </rPr>
      <t>,63 KA,ISOLATORS (8 kN) with Post Insulators</t>
    </r>
  </si>
  <si>
    <t>420KV  1 phase Solid core bus post insulator (8 kN) (AIS) as per technical specification.</t>
  </si>
  <si>
    <t>245KV, 2000A, 50KA, Isolator (AIS) including post insulators (8 KN) as per TS suitable for SCADA operation</t>
  </si>
  <si>
    <t>245KV, 3 Core, Single Phase Inductive Volatage Transformer (2 core 3P class &amp; 1 core 0.2 class) (AIS)</t>
  </si>
  <si>
    <r>
      <t>245KV,</t>
    </r>
    <r>
      <rPr>
        <sz val="12"/>
        <color rgb="FFFF0000"/>
        <rFont val="Calibri"/>
        <family val="2"/>
        <scheme val="minor"/>
      </rPr>
      <t>3150</t>
    </r>
    <r>
      <rPr>
        <sz val="12"/>
        <rFont val="Calibri"/>
        <family val="2"/>
        <scheme val="minor"/>
      </rPr>
      <t>A,40KA,SF6,CIRCUIT BREAKER WITH SUPPORT STRUCTURE</t>
    </r>
  </si>
  <si>
    <t>Badakushasthali 23 ( SANCTION ESTIMATE ON DATED 07.02.2025)</t>
  </si>
  <si>
    <t>Badakushasthali 24 ( SANCTION ESTIMATE ON DATED 07.02.2025)</t>
  </si>
  <si>
    <t>Badakushasthali 16.1</t>
  </si>
  <si>
    <t>EARTHING CONDUCTOR: 50X6mm GI (HDG)  Flat for  Raiser for console box,LT panels,DC panels,Marshalling boxes etc)</t>
  </si>
  <si>
    <t>RC Page 18 (1.2 v b)</t>
  </si>
  <si>
    <t>RC Page 18 (1.3 ii)</t>
  </si>
  <si>
    <t>Cleats of size 100 mm height, 10 mm thickness, and 75 mm width on both sides for welding of 40mm GI rods at intersection.</t>
  </si>
  <si>
    <t>100 Sq mm copper braid for gate earthing.</t>
  </si>
  <si>
    <t>Direct Stroke Lightening Protection System: (As per TS, approved drawings and directions of Engineer-in-Charge.) using IEC 62305 / Razevig method / National Building Code. The scope includes design and supply of all materials (excluding switchyard columns and lighting cum lightning mast) for DSLP of entire switchyard area under present scope, all buildings, ICT and reactors. Includes all materials such as Shield wires, Horizontal Conductor, Down conductor, Droppers, Earth electrodes, Test link, Cleats, lugs,  Air termination rods/ Lightning spike, PG Clamp, D Shackle. etc. and all other accessories to complete the system in full shape. Earthing of the DSLP system is included in the scope.</t>
  </si>
  <si>
    <t>28.8.1</t>
  </si>
  <si>
    <t>28.1.2</t>
  </si>
  <si>
    <t>28.8.2</t>
  </si>
  <si>
    <t>28.1.3</t>
  </si>
  <si>
    <t>RC Page 14 (3.10)</t>
  </si>
  <si>
    <t>RC Page 15 (1.2 xiv)</t>
  </si>
  <si>
    <t>RC Page 15 (1.2 xii)</t>
  </si>
  <si>
    <t>RC Page 15 (1.2 x)</t>
  </si>
  <si>
    <t>RC Page 15 (1.2 viii)</t>
  </si>
  <si>
    <t>RC Page 15 (1.2 vi)</t>
  </si>
  <si>
    <t>RC Page 15 (1.2 iv)</t>
  </si>
  <si>
    <t>RC Page 15 (1.2 ii)</t>
  </si>
  <si>
    <t>RC</t>
  </si>
  <si>
    <t>RC Page 15 (1.1 iii)</t>
  </si>
  <si>
    <t>RC Page 15 (1.1 vi)</t>
  </si>
  <si>
    <t>RC Page 15 (1.1 ix)</t>
  </si>
  <si>
    <t>Badakushasthali 19.2.8</t>
  </si>
  <si>
    <t>RC Page 21 (1.2.6 iv)</t>
  </si>
  <si>
    <t>RC Page 23 (10.1)</t>
  </si>
  <si>
    <t>Badakushasthali 21.2</t>
  </si>
  <si>
    <r>
      <rPr>
        <b/>
        <sz val="12"/>
        <rFont val="Calibri"/>
        <family val="2"/>
        <scheme val="minor"/>
      </rPr>
      <t>Air Conditioning System:</t>
    </r>
    <r>
      <rPr>
        <sz val="12"/>
        <rFont val="Calibri"/>
        <family val="2"/>
        <scheme val="minor"/>
      </rPr>
      <t xml:space="preserve"> (As per TS, approved drawings and directions of Engineer-in-Charge.):- 2 TR CAPACITY SPLIT AIR CONDITIONING UNITS WITH REMOTE CONTROL FACILITY: INCLUDING SUPPLY OF 5 star rated AIR CONDITIONERS, Automatic Voltage Stabiliser,CONTROL BOXES ETC FOR COMPLETING THE A.C SCHEME.(AS PER SPECIFICATION )  FOR CONTROL ROOM, CARRIER ROOM &amp; CONFERENCE ROOM.,OFFICE ROOM etc which includes all type of cables &amp; wires and a main control switch gear kiosk having sufficient outlet for each air conditioner unit. </t>
    </r>
  </si>
  <si>
    <t>Control Room Building - Control/SAS Room, LT AC/DC Room, Communication room, office rooms, conference room, library, transit/rest room &amp; VRLA battery room</t>
  </si>
  <si>
    <t>Air conditioning System for Transit House-Guest rooms &amp; Dining hall</t>
  </si>
  <si>
    <t>Bay Marshalling Kiosk (Outdoor type): as per TS</t>
  </si>
  <si>
    <t>Badakushasthali 24.1</t>
  </si>
  <si>
    <t>Badakushasthali 24.2</t>
  </si>
  <si>
    <t>Badakushasthali 24.3</t>
  </si>
  <si>
    <t>RC-H- 1.10- (i)</t>
  </si>
  <si>
    <t>RC-H- 1.10- (iii)</t>
  </si>
  <si>
    <t>RC-H- 1.10- (vii)</t>
  </si>
  <si>
    <t>Badakushasthali 28.1.1</t>
  </si>
  <si>
    <t>Badakushasthali 28.1.2</t>
  </si>
  <si>
    <t>Badakushasthali 28.1.3</t>
  </si>
  <si>
    <t>Badakushasthali 28.1.4</t>
  </si>
  <si>
    <t>Badakushasthali 28.1.5</t>
  </si>
  <si>
    <t>Badakushasthali 28.1.6</t>
  </si>
  <si>
    <t>Badakushasthali 28.1.7</t>
  </si>
  <si>
    <t>Badakushasthali 28.1.8</t>
  </si>
  <si>
    <t>Badakushasthali 28.1.9</t>
  </si>
  <si>
    <t>Badakushasthali 28.1.10</t>
  </si>
  <si>
    <t>Badakushasthali 28.1.11</t>
  </si>
  <si>
    <t>Badakushasthali 28.1.12</t>
  </si>
  <si>
    <t>Badakushasthali 28.1.13</t>
  </si>
  <si>
    <t>Badakushasthali 28.1.14</t>
  </si>
  <si>
    <t>Badakushasthali 29.1</t>
  </si>
  <si>
    <t>Badakushasthali 29.2</t>
  </si>
  <si>
    <t>Badakushasthali 30</t>
  </si>
  <si>
    <r>
      <rPr>
        <b/>
        <sz val="10"/>
        <rFont val="Tahoma"/>
        <family val="2"/>
      </rPr>
      <t>Stationary VRLA Battery</t>
    </r>
    <r>
      <rPr>
        <sz val="10"/>
        <rFont val="Tahoma"/>
        <family val="2"/>
      </rPr>
      <t>, 800 Ah (C10 rate) for 220 V DC (Cells: 107 Nos + 3 Nos, 2V Nominal/Cell) as per TS and IS 15549 &amp; IEC 60896-21/22.
(The battery shall be capable of giving 1200 or more charge/discharge cycles at 80% DOD at an average temperature of 27º Celsius. The battery sets shall have a minimum expected life of 20 years at float operation.)
Agency shall furnish battery sizing calculation, selection of number of cells, float and Boost voltages as per IEEE- 485. Duty cycle for sizing calculation shall be 3h for continious load, 1 hour for emergency load and 1 min for momentary load.</t>
    </r>
  </si>
  <si>
    <r>
      <rPr>
        <b/>
        <sz val="10"/>
        <rFont val="Tahoma"/>
        <family val="2"/>
      </rPr>
      <t>FLOAT CUM BOOST Battery Charger</t>
    </r>
    <r>
      <rPr>
        <sz val="10"/>
        <rFont val="Tahoma"/>
        <family val="2"/>
      </rPr>
      <t xml:space="preserve"> for offered 800 Ah VRLA Type Battery: Float Charging: 2.13-2.27 V per cell, Boost Charging: 2.28-2.32 V per cell. Input from AC Source I &amp; II without automatic selection. Filter circuit shall be provided to limit the ripple content (Peak to Peak) in the output voltage to 1%, irrespective of the DC load level.
a. The battery charger shall support both automatic and manual control of output voltage and current, selectable via a mode selector switch. In automatic mode during float charging, the output voltage shall remain within ±1% of the set value under AC input voltage variation of ±10%, frequency variation of ±5%, combined variation of ±10%, and DC load variation from no load to full load.
b. Battery chargers shall operate on constant voltage characteristics across the full load range (zero to full load) at float voltage, ensuring the battery remains fully charged without harmful overcharge.
c. Load limiters with drooping characteristics shall be provided, which:
    * Gradually reduce output voltage when the DC load current exceeds the preset limit (in automatic voltage control mode).
    * Prevent damage or fuse failure during sustained overloads or short circuits in the DC system.
    * Ensure the charger does not trip under overload or external short circuit conditions.
d. Uniform and stepless adjustment of output voltage shall be available in both manual and automatic modes, accessible from the charger’s front panel, covering the entire float voltage range.
e. Stepless adjustment of load limiter setting shall also be provided, adjustable from 80% to 100% of the charger's rated output current during charging mode.
f. It shall be possible to adjust the Boost charging current continuously over a range of 50 to 100% of the rated
output current for Boost charging mode.
g. While in Boost mode, the charger output voltage shall rise automatically as the battery charges. A potentiometer shall be provided on the front panel to set the upper voltage limit for Boost mode, adjustable anywhere within the specified output voltage range.
[Charger shall be made from CRCA sheet steel-2mm thick, IP 42 rated, Painted: Phosphated-Primer-Painted 50um, ]
The Charger ON/OFF status, input/output voltage, output current, associated charger protection signals shall be provided for integration with SAS.</t>
    </r>
  </si>
  <si>
    <t>Badakushasthali 31</t>
  </si>
  <si>
    <t>Badakushasthali 33</t>
  </si>
  <si>
    <t>Badakushasthali 34.1</t>
  </si>
  <si>
    <t>Badakushasthali 34.2</t>
  </si>
  <si>
    <r>
      <rPr>
        <b/>
        <sz val="12"/>
        <rFont val="Calibri"/>
        <family val="2"/>
        <scheme val="minor"/>
      </rPr>
      <t>FIRE FIGHTING EQIPMENT:</t>
    </r>
    <r>
      <rPr>
        <sz val="12"/>
        <rFont val="Calibri"/>
        <family val="2"/>
        <scheme val="minor"/>
      </rPr>
      <t xml:space="preserve"> As per TS - (This includes Electric motor driven Main Pump, Jockey Pump-Main and Standby, Diesel engine driven standby Pump, various control &amp; annunciation Panels, Different sizes of MS pipe (to be painted for rust proofing), reducers, different type of valves, pressure gauges, pressure switches, level gauges, level switches, alarms, different type of strainers, Water motor Gong, air vessels, vents, hydrant posts, hydrant valves, hose pipes, QB detectors, HVW spray nozzles, Deluge Valves, Hume pipes, cables and all other equipment/accessories etc. required to complete the Hydrant and HVWS Fire Fighting System.)
Hydrant and Mulsifyre system to take care of 2 nos 400/220 KV 500 MVA three phase ICT, 1 Nos 125 MVAR 400 KV three phase Bus Reactor, switchyard equipment, 400KV GIS Hall, 200KV GIS Hall, control room building, LT transformer area, FFPH and Stores.</t>
    </r>
  </si>
  <si>
    <r>
      <t xml:space="preserve">HVW spray system, Hydrant system system and complete U/G &amp; O/G piping and accessories etc. </t>
    </r>
    <r>
      <rPr>
        <u/>
        <sz val="12"/>
        <color theme="1"/>
        <rFont val="Calibri"/>
        <family val="2"/>
        <scheme val="minor"/>
      </rPr>
      <t>outside the pump house for 500 MVA</t>
    </r>
    <r>
      <rPr>
        <sz val="12"/>
        <color theme="1"/>
        <rFont val="Calibri"/>
        <family val="2"/>
        <scheme val="minor"/>
      </rPr>
      <t>, 400/220/33 kV, 3-phase ICT</t>
    </r>
  </si>
  <si>
    <r>
      <t xml:space="preserve">HVW spray system, Hydrant system and complete U/G &amp; O/G piping and accessories etc. </t>
    </r>
    <r>
      <rPr>
        <u/>
        <sz val="12"/>
        <color theme="1"/>
        <rFont val="Calibri"/>
        <family val="2"/>
        <scheme val="minor"/>
      </rPr>
      <t>outside the pump house for 125MVAR</t>
    </r>
    <r>
      <rPr>
        <sz val="12"/>
        <color theme="1"/>
        <rFont val="Calibri"/>
        <family val="2"/>
        <scheme val="minor"/>
      </rPr>
      <t>, 400 kV  3- phase Bus Reactor</t>
    </r>
  </si>
  <si>
    <r>
      <t xml:space="preserve">Pumping arrangement for HVW system &amp; hydrant system, complete withall piping, valves, fittings,etc. </t>
    </r>
    <r>
      <rPr>
        <u/>
        <sz val="12"/>
        <color theme="1"/>
        <rFont val="Calibri"/>
        <family val="2"/>
        <scheme val="minor"/>
      </rPr>
      <t>inside pump house</t>
    </r>
    <r>
      <rPr>
        <sz val="12"/>
        <color theme="1"/>
        <rFont val="Calibri"/>
        <family val="2"/>
        <scheme val="minor"/>
      </rPr>
      <t xml:space="preserve"> for Fire Protection System of 400/220kV Substation</t>
    </r>
  </si>
  <si>
    <r>
      <t>Hydrant system, complete piping andaccessories etc,</t>
    </r>
    <r>
      <rPr>
        <u/>
        <sz val="12"/>
        <color theme="1"/>
        <rFont val="Calibri"/>
        <family val="2"/>
        <scheme val="minor"/>
      </rPr>
      <t xml:space="preserve"> outside the Pump House</t>
    </r>
    <r>
      <rPr>
        <sz val="12"/>
        <color theme="1"/>
        <rFont val="Calibri"/>
        <family val="2"/>
        <scheme val="minor"/>
      </rPr>
      <t xml:space="preserve"> for Fire Protection of 400/220KV Substation</t>
    </r>
  </si>
  <si>
    <t>Digital tele-protection coupler compatible for interfacing with SDHMUX installed at Other end 400KV and 220 kV S/s</t>
  </si>
  <si>
    <t>48V , 500Ah, maintenance free VRLA battery set</t>
  </si>
  <si>
    <t>48 V DC board (having 100A DC MCCB as incomer, E/F (earth leakage), under &amp; over voltage as per specification (DC DB-1,DC DB-2 &amp; B/C).</t>
  </si>
  <si>
    <t>Voice gateway 2x(FXS)</t>
  </si>
  <si>
    <r>
      <t xml:space="preserve">INSTALLATION &amp; COMMISSIONING OF </t>
    </r>
    <r>
      <rPr>
        <b/>
        <sz val="12"/>
        <rFont val="Calibri"/>
        <family val="2"/>
        <scheme val="minor"/>
      </rPr>
      <t xml:space="preserve">Visual Monitering System (VMS) </t>
    </r>
    <r>
      <rPr>
        <sz val="12"/>
        <rFont val="Calibri"/>
        <family val="2"/>
        <scheme val="minor"/>
      </rPr>
      <t>with Connection to OPTCL Remote Control Center: 
Note: Any other requirement besides above to be explored &amp; can be finalised during detail Engg.
Description of system as below:</t>
    </r>
  </si>
  <si>
    <t>Badakushasthali 34</t>
  </si>
  <si>
    <t>Badakushasthali 43</t>
  </si>
  <si>
    <t xml:space="preserve">TOTAL PRICE FOR THE ERECTION COMPONENT OF THE ELECTRICAL WORKS </t>
  </si>
  <si>
    <r>
      <t xml:space="preserve">Design and Supply of Air Conditioning System: </t>
    </r>
    <r>
      <rPr>
        <sz val="12"/>
        <rFont val="Calibri"/>
        <family val="2"/>
        <scheme val="minor"/>
      </rPr>
      <t>(As per TS, approved drawings and directions of Engineer-in-Charge.)</t>
    </r>
  </si>
  <si>
    <t>Supply of 2 Ton Split type Air Conditioners [both indoor and outdoor units] (Inverter, five star latest model - LG/Hitachi /Carrier/Mitsubishi Heavy Industries/Daikin/Voltas/O' General Make) with copper condensor having remote control. Scope includes all other additional accessories such as Automatic Voltage Stabilizers, copper piping, copper cable, insulation over copper pipe, PVC corrrugated drain pipes, steel brackets for holding outdoor units, first filling of refrigerant and all other accessories necessary for completion of the AC system.</t>
  </si>
  <si>
    <t>Air conditioning system shall be designed to maintain the inside Dry Bulb Temperature below 24 °C. Bidder shall submit necessary design calculations for OPTCL's approval. The qty of ACs shall be as per the approved design. Compressor of AC shall have minimum 5 years Warranty from the date of commissioning.
Following item description also includes AC Control Panel(s) made of 2mm CR sheet, having suitable outgoing (one outgoing for one AC &amp; with overload control gear) &amp; wiring materials with 16 amp industrial socket &amp; plug for each unit of AC etc (As per specification) for the following buildings. Number of such panels shall be as per reqirement and approved drawings.</t>
  </si>
  <si>
    <t>Additional requirement for GIS hall relay panel room, VRLA Battery room, CRB - Panel/HMI room, CRB - LT AC/DC room, Switchyard Kisok etc (as applicable):
At least 50% spare/Stand by Air-Conditioning capacity shall be provided.
Supply of Logic controller for Auto Switch ON &amp; OFF of AC units as follows:
• Standby units shall come in to operation automatically when the running main unit fails
• Main and standby units shall be changed over periodically
• Following alarms shall be provided:
a. Compressor On/OFF condition of each unit
b. Compressor failure of each unit
c. Power OFF to AC unit
d. High temperature in room</t>
  </si>
  <si>
    <t>Temperature transducer shall be provided to monitor the temperature. The Temperature transducer shall have the following specification:
(Sensor : Air temperature sensor (indoor use), Output : 4 to 20mA, Temperature range : -5°C to 60°C, Resolution : 0.1°C, Accuracy : 0.5°C or better.)</t>
  </si>
  <si>
    <t>BADAKUSHASTHALI 20.0</t>
  </si>
  <si>
    <t>BADAKUSHASTHALI 21.1</t>
  </si>
  <si>
    <t>BADAKUSHASTHALI 21.2</t>
  </si>
  <si>
    <t>BADAKUSHASTHALI 21.3</t>
  </si>
  <si>
    <t>BADAKUSHASTHALI 21.4</t>
  </si>
  <si>
    <t>BADAKUSHASTHALI 21.5</t>
  </si>
  <si>
    <t>BADAKUSHASTHALI 21.6</t>
  </si>
  <si>
    <t>FIRE BUCKET (6 NOS IN EACH STAND) WITH STAND &amp; CANOPY (3 mm thick)</t>
  </si>
  <si>
    <t>BADAKUSHASTHALI 21.7</t>
  </si>
  <si>
    <t>market rate</t>
  </si>
  <si>
    <t>An additional display unit (32 inch Full HD) shall also be provided in the security shed for monitoring purpose as per TS.</t>
  </si>
  <si>
    <t>Any other materials (Hardware &amp; Software) required at the substation for connection of VMS system with remote control center of OPTCL including configuration of the same are also included in the scope of supply. (Configuration at Remote Control Center not the scope of the Contractor.)</t>
  </si>
  <si>
    <t>Network Topology: Ring</t>
  </si>
  <si>
    <t>No. of such cameras (different type viz. PTZ, bullet or dome) are to be calculated as per standard practice &amp; its installations at the strategic locations so as to avoid blind spots.</t>
  </si>
  <si>
    <t>The following areas are to be covered without any blind spots:</t>
  </si>
  <si>
    <t>1. Entry and exits of Store and Equipment storage Platforms/Open stockyard - Bullet cameras</t>
  </si>
  <si>
    <t>3. All gates of substation and switchyard - Bullet cameras</t>
  </si>
  <si>
    <t>4. Control Room Building (Inside Areas) - Panel Room, HMI Room, Communication Room, LT(AC/DC) Panel Room, Battery Room. - Bullet/Dome cameras</t>
  </si>
  <si>
    <t>6. Entry and Exit of Security Shed cum main gate complex - Bullet cameras</t>
  </si>
  <si>
    <t>7. Entry and Exit of FFPH - Bullet cameras</t>
  </si>
  <si>
    <t>8. Switchyard areas (All voltage levels) - PTZ Cameras</t>
  </si>
  <si>
    <t>9. Transformers and Reactors under present scope- Bullet/PTZ cameras</t>
  </si>
  <si>
    <t>10. Substation boundary wall</t>
  </si>
  <si>
    <t>Note: Any other requirement besides above to be explored &amp; can be finalised during detail Engg.</t>
  </si>
  <si>
    <t>BADAKUSHASTHALI 47.1</t>
  </si>
  <si>
    <t>BADAKUSHASTHALI 47.2</t>
  </si>
  <si>
    <t>BADAKUSHASTHALI 47.3</t>
  </si>
  <si>
    <t>BADAKUSHASTHALI 47.4</t>
  </si>
  <si>
    <t>BADAKUSHASTHALI 47.5</t>
  </si>
  <si>
    <t>BADAKUSHASTHALI 47.6</t>
  </si>
  <si>
    <t>BADAKUSHASTHALI 47.7</t>
  </si>
  <si>
    <t>Autonagar Sl no- 20.4</t>
  </si>
  <si>
    <t xml:space="preserve"> Badakusasthali 43.1</t>
  </si>
  <si>
    <t xml:space="preserve"> Badakusasthali 43.2</t>
  </si>
  <si>
    <t xml:space="preserve"> Badakusasthali 43.3</t>
  </si>
  <si>
    <t xml:space="preserve"> Badakusasthali 42.2</t>
  </si>
  <si>
    <t xml:space="preserve"> Badakusasthali 42.3</t>
  </si>
  <si>
    <t>BADAKUSHASTHALI 41</t>
  </si>
  <si>
    <t>BADAKUSHASTHALI 40</t>
  </si>
  <si>
    <t xml:space="preserve"> Badakusasthali 38</t>
  </si>
  <si>
    <t xml:space="preserve"> Badakusasthali 35 &amp; 36</t>
  </si>
  <si>
    <t>BADAKUSHASTHALI 34</t>
  </si>
  <si>
    <t>BADAKUSHASTHALI 33</t>
  </si>
  <si>
    <r>
      <t xml:space="preserve">20 Ltr Storage </t>
    </r>
    <r>
      <rPr>
        <b/>
        <sz val="12"/>
        <rFont val="Calibri"/>
        <family val="2"/>
        <scheme val="minor"/>
      </rPr>
      <t>Water Cooler</t>
    </r>
    <r>
      <rPr>
        <sz val="12"/>
        <rFont val="Calibri"/>
        <family val="2"/>
        <scheme val="minor"/>
      </rPr>
      <t xml:space="preserve"> (Voltas/Bluestar only)</t>
    </r>
  </si>
  <si>
    <t>BADAKUSHASTHALI 30</t>
  </si>
  <si>
    <r>
      <rPr>
        <b/>
        <sz val="12"/>
        <rFont val="Calibri"/>
        <family val="2"/>
        <scheme val="minor"/>
      </rPr>
      <t xml:space="preserve">Water Purifier </t>
    </r>
    <r>
      <rPr>
        <sz val="12"/>
        <rFont val="Calibri"/>
        <family val="2"/>
        <scheme val="minor"/>
      </rPr>
      <t>(RO+UV+UF type) suitable for connecting to the above water storage cooler (Kent/Aquaguard/Livpure/Pureit/Bluestar/LG)only</t>
    </r>
  </si>
  <si>
    <t>BADAKUSHASTHALI 31</t>
  </si>
  <si>
    <t>BADAKUSHASTHALI 28</t>
  </si>
  <si>
    <t>BADAKUSHASTHALI 29</t>
  </si>
  <si>
    <t>BADAKUSHASTHALI 27.1</t>
  </si>
  <si>
    <t>BADAKUSHASTHALI 27.2</t>
  </si>
  <si>
    <t>BADAKUSHASTHALI 25.1</t>
  </si>
  <si>
    <t>BADAKUSHASTHALI 19.1</t>
  </si>
  <si>
    <t>BADAKUSHASTHALI 19.2</t>
  </si>
  <si>
    <t>CD SS 32</t>
  </si>
  <si>
    <t>72.5 KV, 50-25 A / 1-1 A, 31.5KA for 1 sec, Single Phase Current Transformer as per technical specification</t>
  </si>
  <si>
    <t>Amendment of Ersama</t>
  </si>
  <si>
    <t>72.5kV, 400-200-100 A / 1-1-1-1 A, 31.5KA for 1 sec,  Single Phase Current Transformer as per technical specification</t>
  </si>
  <si>
    <t xml:space="preserve">72.5 KV, 1250A, 31.5kA for 3 sec, SF6 Circuit Breaker with supporting GI Structure as per technical specification </t>
  </si>
  <si>
    <r>
      <t>SUB-STATION SWITCH YARD  LIGHTING,</t>
    </r>
    <r>
      <rPr>
        <sz val="12"/>
        <rFont val="Calibri"/>
        <family val="2"/>
        <scheme val="minor"/>
      </rPr>
      <t>IT  INCLUDES SUPPLY OF FIXTURES &amp; LAMPS (LED) of reputed make (Philips/CGL/Bajaj) with switch gear,GI Conduit etc.(Lighting fixtures are to be fixed rigidly on the Column at a suitable height so that the required lux can be maintained).The qty of lighting fixtures shall bs as per the Lighting calculation.</t>
    </r>
  </si>
  <si>
    <t>All Equipment shall have creepage @ 31mm/KV</t>
  </si>
  <si>
    <t>SS-20</t>
  </si>
  <si>
    <t>SS-9</t>
  </si>
  <si>
    <t>SS-33</t>
  </si>
  <si>
    <t>SS-29</t>
  </si>
  <si>
    <t>Badakushasthali SS 2.2</t>
  </si>
  <si>
    <t>SS-21</t>
  </si>
  <si>
    <t>SS-05</t>
  </si>
  <si>
    <t>SS-06</t>
  </si>
  <si>
    <t>245KV, 1 phase solid core Bus Post Insulator (8 kN) (AIS) as per Technical Specification.</t>
  </si>
  <si>
    <t>Badakushasthali 5</t>
  </si>
  <si>
    <t>BADAKUSHASTHALI 22 ( SANCTION ESTIMATE ON DATED 07.02.2025)</t>
  </si>
  <si>
    <t>TL-19</t>
  </si>
  <si>
    <t>TL-17</t>
  </si>
  <si>
    <t>BADAKUSHASTHALI 25 ( SANCTION ESTIMATE ON DATED 07.02.2025)</t>
  </si>
  <si>
    <t>BADAKUSHASTHALI 26 ( SANCTION ESTIMATE ON DATED 07.02.2025)</t>
  </si>
  <si>
    <t>Badakushasthali SS 12.1</t>
  </si>
  <si>
    <t>Badakushasthali SS 12.2</t>
  </si>
  <si>
    <t>Badakushasthali SS 13.1</t>
  </si>
  <si>
    <t>Badakushasthali SS 13.2</t>
  </si>
  <si>
    <t>Badakushasthali SS 13.3</t>
  </si>
  <si>
    <t>Badakushasthali SS 13.4</t>
  </si>
  <si>
    <t>Market rate</t>
  </si>
  <si>
    <t>Autonagar Sl no- 14.1</t>
  </si>
  <si>
    <t>Autonagar Sl no- 14.2</t>
  </si>
  <si>
    <t>Autonagar Sl no- 14.3</t>
  </si>
  <si>
    <t>Support G.I. angle 50x50x6 mm for cable tray</t>
  </si>
  <si>
    <t>CD TL 4</t>
  </si>
  <si>
    <t>CD SS 132</t>
  </si>
  <si>
    <t>CD SS 131</t>
  </si>
  <si>
    <t>CD SS 129</t>
  </si>
  <si>
    <t>CD SS 127</t>
  </si>
  <si>
    <t>CD SS 125</t>
  </si>
  <si>
    <t>BADAKUSTHASTHALI 16.1.7</t>
  </si>
  <si>
    <t>BADAKUSTHASTHALI 16.1.8</t>
  </si>
  <si>
    <t>CD SS 109</t>
  </si>
  <si>
    <t>BADAKUSTHASTHALI 16.2.2</t>
  </si>
  <si>
    <t>CD SS 110</t>
  </si>
  <si>
    <t>CD SS 111</t>
  </si>
  <si>
    <t>BADAKUSTHASTHALI 16.2.5</t>
  </si>
  <si>
    <t>CD SS 112</t>
  </si>
  <si>
    <t>CD SS 113</t>
  </si>
  <si>
    <t>32.2.9</t>
  </si>
  <si>
    <t>27 CX 2.5 mm2</t>
  </si>
  <si>
    <t>BADAKUSTHASTHALI 16.2.8</t>
  </si>
  <si>
    <t>BADAKUSHASTHALI 17.1</t>
  </si>
  <si>
    <t>BADAKUSHASTHALI 17.2</t>
  </si>
  <si>
    <t>SS-67</t>
  </si>
  <si>
    <t>BADAKUSHASTHALI 26.1.1</t>
  </si>
  <si>
    <t>BADAKUSHASTHALI 26.1.2</t>
  </si>
  <si>
    <t>BADAKUSHASTHALI 26.1.3</t>
  </si>
  <si>
    <t>BADAKUSHASTHALI 26.1.4</t>
  </si>
  <si>
    <t>BADAKUSHASTHALI 26.1.5</t>
  </si>
  <si>
    <t>BADAKUSHASTHALI 26.1.6</t>
  </si>
  <si>
    <t>BADAKUSHASTHALI 26.1.7</t>
  </si>
  <si>
    <t>BADAKUSHASTHALI 26.1.8</t>
  </si>
  <si>
    <t>BADAKUSHASTHALI 26.1.9</t>
  </si>
  <si>
    <t>BADAKUSHASTHALI 26.1.10</t>
  </si>
  <si>
    <t>BADAKUSHASTHALI 26.1.11</t>
  </si>
  <si>
    <t>BADAKUSHASTHALI 26.1.12</t>
  </si>
  <si>
    <t>BADAKUSHASTHALI 26.1.13</t>
  </si>
  <si>
    <t>BADAKUSHASTHALI 26.1.14</t>
  </si>
  <si>
    <t>Bay Marshalling Kiosk (Outdoor type): as per TS and approved layout (400Kv, 220Kv &amp; 33KV).</t>
  </si>
  <si>
    <t>CT Out Door Console Boxes: As per TS &amp; approved layout (Outdoor type) (400Kv, 220Kv &amp; 33KV).</t>
  </si>
  <si>
    <t>IVT/PT Outdoor Console Boxes: as per TS &amp; approved layout (400Kv, 220Kv &amp; 33KV).</t>
  </si>
  <si>
    <t>SS 24</t>
  </si>
  <si>
    <r>
      <rPr>
        <b/>
        <sz val="12"/>
        <rFont val="Calibri"/>
        <family val="2"/>
        <scheme val="minor"/>
      </rPr>
      <t>STATION TRANSFORMER:</t>
    </r>
    <r>
      <rPr>
        <sz val="12"/>
        <rFont val="Calibri"/>
        <family val="2"/>
        <scheme val="minor"/>
      </rPr>
      <t xml:space="preserve">Design, engineering, supply of labour &amp; civil material including all associated works for construction of RCC foundation FOR TRANSFORMER ,DP structure foundation,Foundation for LT out door kiosk near transformers for station transformers 33/0.415 kV, 1000 KVA STN TRANSFORMER as per approved drawing and specification and as per instruction of Engineer In charge. </t>
    </r>
  </si>
  <si>
    <t>80 MVAR, 400 KV Line Reactor with Nitrogen Injection System for fire protection,online drying out system,Online dissolved gas(Multi gas) &amp; moisture analyser and spares etc. as per Technical spec  including all materials.</t>
  </si>
  <si>
    <t>80 MVAR, 400 KV Line Reactor with accessories and spares as per Technical Spec.</t>
  </si>
  <si>
    <r>
      <rPr>
        <b/>
        <u/>
        <sz val="12"/>
        <rFont val="Calibri"/>
        <family val="2"/>
        <scheme val="minor"/>
      </rPr>
      <t>Type Test Charges for any one of the entire LOT of  80 MVAR, 400 KV Line Reactor for the following as per Technical Spec.:</t>
    </r>
    <r>
      <rPr>
        <sz val="12"/>
        <rFont val="Calibri"/>
        <family val="2"/>
        <scheme val="minor"/>
      </rPr>
      <t xml:space="preserve">
- Temperature Rise Test
- Top oil and hot spot temperature rise test
- Winding temperature rise test
- Measurement of Zero Sequence Reactance
-IP-55 Test</t>
    </r>
  </si>
  <si>
    <t>NGR, 132KV for 80MVAr Line Reactor as per Technical spec including all materials &amp; its accessories.</t>
  </si>
  <si>
    <t>DESCRIPTION OF ITEMS (SCHEDULE-VIIA-SS)
SUPPLY OF FOLLOWING EQUIPMENT &amp; MATERIALS
 (As per Technical Specification)</t>
  </si>
  <si>
    <t>CD SS 31</t>
  </si>
  <si>
    <t>15A</t>
  </si>
  <si>
    <t>15B</t>
  </si>
  <si>
    <t>Supply of UPVC Pipes (2", 1.5", 1" &amp; 1/2" etc), Joints, bends, Valves and all accessories for spreading the water network to each treated earth pit as per approved drawing.</t>
  </si>
  <si>
    <r>
      <rPr>
        <b/>
        <sz val="12"/>
        <color theme="1"/>
        <rFont val="Calibri"/>
        <family val="2"/>
        <scheme val="minor"/>
      </rPr>
      <t xml:space="preserve">Design and Supply of Direct Stroke Lightening Protection System: </t>
    </r>
    <r>
      <rPr>
        <sz val="12"/>
        <color theme="1"/>
        <rFont val="Calibri"/>
        <family val="2"/>
        <scheme val="minor"/>
      </rPr>
      <t xml:space="preserve">(As per TS, approved drawings and directions of Engineer-in-Charge.) using IEC 62305 / Razevig method / National Building Code. The scope includes design and supply of all materials (excluding switchyard columns and lighting cum lightning mast) for DSLP of entire switchyard area under present scope, </t>
    </r>
    <r>
      <rPr>
        <b/>
        <sz val="12"/>
        <color theme="1"/>
        <rFont val="Calibri"/>
        <family val="2"/>
        <scheme val="minor"/>
      </rPr>
      <t>all buildings,</t>
    </r>
    <r>
      <rPr>
        <sz val="12"/>
        <color theme="1"/>
        <rFont val="Calibri"/>
        <family val="2"/>
        <scheme val="minor"/>
      </rPr>
      <t xml:space="preserve"> </t>
    </r>
    <r>
      <rPr>
        <b/>
        <i/>
        <sz val="12"/>
        <color rgb="FFFF0000"/>
        <rFont val="Calibri"/>
        <family val="2"/>
        <scheme val="minor"/>
      </rPr>
      <t>ICT and reactors</t>
    </r>
    <r>
      <rPr>
        <sz val="12"/>
        <color theme="1"/>
        <rFont val="Calibri"/>
        <family val="2"/>
        <scheme val="minor"/>
      </rPr>
      <t>. Includes all materials such as Shield wires, Horizontal Conductor &amp; Down conductor, Droppers, Earth electrodes, Test link, Cleats, lugs,  Air termination rods/ Lightning spike, PG Clamp, D Shackle. etc. and all other accessories</t>
    </r>
    <r>
      <rPr>
        <sz val="12"/>
        <color rgb="FFFF0000"/>
        <rFont val="Calibri"/>
        <family val="2"/>
        <scheme val="minor"/>
      </rPr>
      <t xml:space="preserve"> (except specified above at 27.1-27.6) </t>
    </r>
    <r>
      <rPr>
        <sz val="12"/>
        <color theme="1"/>
        <rFont val="Calibri"/>
        <family val="2"/>
        <scheme val="minor"/>
      </rPr>
      <t>to complete the system in full shape. Earthing of the DSLP system is included in the scope.
NOTE: Switchyard columns and lighting cum lightning mast specified under different line item. All other items and accessories required except columns and LCLM are included the scope of supply.</t>
    </r>
  </si>
  <si>
    <t>Control Room Building - Control/SAS Room, LT AC/DC Room, Communication room, office rooms, conference room, library, rest room &amp; VRLA battery room.</t>
  </si>
  <si>
    <t>SUBSTATION AUTOMATION SYSTEM FOR 400/220KV SUBSTATION ON PRP MODE: Design , engineering , drawing, supervision, installation , testing &amp; commissioning of Substation Automation system alongwith Supply of the following 400, 220 and 33 kV level of protection panels consisting of  Bay control Units &amp; numerical protection relays and other auxiliary relays suitable for SAS as per technical specification. 
NOTE: All protective relays &amp; BCU shall be numerical type.</t>
  </si>
  <si>
    <t>RCC Communication Panel; comprising of:
1. Substation Ethernet Switches (Layer-3 type)- 2 nos
2. Firewall cum Router-2 set 
3. Station Data Concentrator (SDC)- 2 nos
5. LIU
6. Multimode glass fibre Doublle jacket armoured  optical cables
7. Red boxes etc.
8. Provision for mounting the VMS switch etc
including all type of devices &amp; accessories &amp; special cables like F.O patch cord &amp; armoured FO cables of adequate length etc required for the system for completeness in all respect for remote communication &amp; as per technical specification.</t>
  </si>
  <si>
    <t xml:space="preserve">Furniture (Operator desk 3 Nos (for SAS, RAS, VMS) &amp; Chair-6Nos) etc. </t>
  </si>
  <si>
    <t>SUBSTATION AUTOMATION SYSTEM (IEC 61850)
Gateway Panel: for Sub-Station Automation (in PRP on FO as per the specification) system (for All 400, 220 &amp; 33 KV side bays) and with other accessories, comprising:
1. Gateway (Non-Windows or Linus or Firmware based)- 2 nos with 8 ethernet ports each
2. BCU  for Substation Auxilliary System 
3. Ethernet Switches (with 20% spares Port) for bay &amp; station level
4. LIU
5. Multimode glass fibre Doublle jacket armoured  optical cables
6. Red boxes etc.
including all type of devices &amp; accessories &amp; special cables like F.O patch cord &amp; armoured FO cables of adequate length etc required for the system for completeness in all respect as per latest IEC 61850- ED-2 standard &amp; as per technical specification. </t>
  </si>
  <si>
    <t>Badakushasthali SS 38.1+38.2+38.3</t>
  </si>
  <si>
    <t xml:space="preserve">400KV feeder Protection Panel: MAIN-I , MAIN-II Distance protection relays of different make, separate Backup Protection, Bay control unit (BCU), 2nos of DCCO &amp; other protection and aux relays including LBB trip relays as per requirement compliant to IEC 61850-ED-2 protocol with PRP on FO. Power Supply 220V DC, for substation automation system. </t>
  </si>
  <si>
    <t xml:space="preserve">400KV Transformer Protection Panel: Differential Protection Main- I &amp; II of different make , Separate REF relay, separate Backup Protection (considering HV, IV &amp; LV side for 500 MVA 400/220/33 KV ICT), Bay control units (BCU),  2nos of DCCO &amp; other protection and aux relays including LBB trip relays as per requirement compliant to IEC 61850-ED-2 protocol with PRP on FO. Power Supply 220V DC, for substation automation system. Breaker with CSD scheme shall be considered. </t>
  </si>
  <si>
    <t xml:space="preserve">400KV Tie Bay protection Panel: with  Bay control unit (BCU),  separate backup protection, 2nos of DCCO &amp; other protection &amp; aux relays including LBB trip relays as per requirement compliant to IEC 61850-ED-2 protocol with PRP on FO. Power Supply 220V DC, for substation automation system. Breaker with CSD scheme shall be considered. </t>
  </si>
  <si>
    <t xml:space="preserve">400 KV Bus Reactor Panel: With Numerical Backup-Impedance, Differential, Separate REF, separate Back-up protection, Bay Control Unit (BCU), 2nos DCCO &amp; other protection and aux relays including LBB trip relays as per requirement compliant to IEC 61850-ED-2 protocol with PRP on FO. Power Supply 220V DC, for substation automation system. Breaker with CSD scheme shall be considered. </t>
  </si>
  <si>
    <t xml:space="preserve">400 KV Line Reactor Panel: with Numerical Backup-Impedance, Differential, separate REF, separate Back-up protection, Bay Control Unit (BCU), 2 nos DCCO &amp; other protection and aux relays including LBB trip relays  as per requirement compliant to IEC 61850-ED-2 protocol with PRP on FO. Power Supply 220V DC, for substation automation system. Breaker with CSD scheme shall be considered. </t>
  </si>
  <si>
    <t xml:space="preserve">220KV Feeder Protection Panel: MAIN-I , MAIN-II of different make, separate Backup Protection relays, Bay control unit (BCU), 2nos DCCO  &amp; other protection and aux relays including LBB trip relays as per requirement compliant to IEC 61850-ED-2 protocol with PRP on FO. Power Supply 220V DC, for substation automation system. </t>
  </si>
  <si>
    <t>220KV Transfer Bus Coupler Protection Panel: BCU, separate Backup Protection Relays and other aux relays, 2 nos DCCOs and including LBB trip relays as per requirement compliant to IEC 61850-ED-2 protocol with PRP on FO. Power Supply 220V DC for substation automation system.</t>
  </si>
  <si>
    <t>220KV Bus Coupler Protection Panel: BCU, separate Backup Protection Relays and other aux relays, 2nos DCCOs and including LBB trip relays  as per requirement compliant to IEC 61850-ED-2 protocol with PRP on FO. Power Supply 220V DC for substation automation system.</t>
  </si>
  <si>
    <r>
      <t xml:space="preserve">Outdoor Kiosk For Station Transformer: as per TS with 3 NOS. OF Cut-Outs </t>
    </r>
    <r>
      <rPr>
        <sz val="12"/>
        <rFont val="Calibri"/>
        <family val="2"/>
        <scheme val="minor"/>
      </rPr>
      <t>(1000 Amps)</t>
    </r>
    <r>
      <rPr>
        <sz val="12"/>
        <color theme="1"/>
        <rFont val="Calibri"/>
        <family val="2"/>
        <scheme val="minor"/>
      </rPr>
      <t xml:space="preserve"> at the Incoming side, 1No. of 3 phase SFU</t>
    </r>
    <r>
      <rPr>
        <sz val="12"/>
        <rFont val="Calibri"/>
        <family val="2"/>
        <scheme val="minor"/>
      </rPr>
      <t xml:space="preserve"> (800 Amps) at the Outgoing and suitable Busbar arrangement for termination of </t>
    </r>
    <r>
      <rPr>
        <sz val="12"/>
        <color theme="1"/>
        <rFont val="Calibri"/>
        <family val="2"/>
        <scheme val="minor"/>
      </rPr>
      <t>incoming cable from transformer &amp; outgoing cable to Main ACDB.</t>
    </r>
  </si>
  <si>
    <r>
      <rPr>
        <b/>
        <sz val="12"/>
        <rFont val="Calibri"/>
        <family val="2"/>
        <scheme val="minor"/>
      </rPr>
      <t>Stationary VRLA Battery</t>
    </r>
    <r>
      <rPr>
        <sz val="12"/>
        <rFont val="Calibri"/>
        <family val="2"/>
        <scheme val="minor"/>
      </rPr>
      <t xml:space="preserve">, </t>
    </r>
    <r>
      <rPr>
        <sz val="12"/>
        <color rgb="FFFF0000"/>
        <rFont val="Calibri"/>
        <family val="2"/>
        <scheme val="minor"/>
      </rPr>
      <t>350 Ah</t>
    </r>
    <r>
      <rPr>
        <sz val="12"/>
        <rFont val="Calibri"/>
        <family val="2"/>
        <scheme val="minor"/>
      </rPr>
      <t xml:space="preserve"> (C10 rate) for 220 V DC (Cells: 107 Nos + 3 Nos, 2V Nominal/Cell) as per TS and IS 15549 &amp; IEC 60896-21/22.
(The battery shall be capable of giving 1200 or more charge/discharge cycles at 80% DOD at an average temperature of 27º Celsius. The battery sets shall have a minimum expected life of 20 years at float operation.)
Agency shall furnish battery sizing calculation, selection of number of cells, float and Boost voltages as per IEEE- 485. Duty cycle for sizing calculation shall be 3h for continious load, 1 hour for emergency load and 1 min for momentary load.</t>
    </r>
  </si>
  <si>
    <r>
      <rPr>
        <b/>
        <sz val="12"/>
        <rFont val="Calibri"/>
        <family val="2"/>
        <scheme val="minor"/>
      </rPr>
      <t>FLOAT CUM BOOST Battery Charger</t>
    </r>
    <r>
      <rPr>
        <sz val="12"/>
        <rFont val="Calibri"/>
        <family val="2"/>
        <scheme val="minor"/>
      </rPr>
      <t xml:space="preserve"> for offered</t>
    </r>
    <r>
      <rPr>
        <sz val="12"/>
        <color rgb="FFFF0000"/>
        <rFont val="Calibri"/>
        <family val="2"/>
        <scheme val="minor"/>
      </rPr>
      <t xml:space="preserve"> 350 Ah </t>
    </r>
    <r>
      <rPr>
        <sz val="12"/>
        <rFont val="Calibri"/>
        <family val="2"/>
        <scheme val="minor"/>
      </rPr>
      <t xml:space="preserve">VRLA Type Battery: Float Charging: 2.13-2.27 V per cell, Boost Charging: 2.28-2.32 V per cell. </t>
    </r>
    <r>
      <rPr>
        <sz val="12"/>
        <color rgb="FFFF0000"/>
        <rFont val="Calibri"/>
        <family val="2"/>
        <scheme val="minor"/>
      </rPr>
      <t>(FC 35A/ BC 70A)</t>
    </r>
    <r>
      <rPr>
        <sz val="12"/>
        <rFont val="Calibri"/>
        <family val="2"/>
        <scheme val="minor"/>
      </rPr>
      <t xml:space="preserve"> Input from AC Source I &amp; II without automatic selection. Filter circuit shall be provided to limit the ripple content (Peak to Peak) in the output voltage to 1%, irrespective of the DC load level.
a. The battery charger shall support both automatic and manual control of output voltage and current, selectable via a mode selector switch. In automatic mode during float charging, the output voltage shall remain within ±1% of the set value under AC input voltage variation of ±10%, frequency variation of ±5%, combined variation of ±10%, and DC load variation from no load to full load.
b. Battery chargers shall operate on constant voltage characteristics across the full load range (zero to full load) at float voltage, ensuring the battery remains fully charged without harmful overcharge.
c. Load limiters with drooping characteristics shall be provided, which:
    * Gradually reduce output voltage when the DC load current exceeds the preset limit (in automatic voltage control mode).
    * Prevent damage or fuse failure during sustained overloads or short circuits in the DC system.
    * Ensure the charger does not trip under overload or external short circuit conditions.
d. Uniform and stepless adjustment of output voltage shall be available in both manual and automatic modes, accessible from the charger’s front panel, covering the entire float voltage range.
e. Stepless adjustment of load limiter setting shall also be provided, adjustable from 80% to 100% of the charger's rated output current during charging mode.
f. It shall be possible to adjust the Boost charging current continuously over a range of 50 to 100% of the rated
output current for Boost charging mode.
g. While in Boost mode, the charger output voltage shall rise automatically as the battery charges. A potentiometer shall be provided on the front panel to set the upper voltage limit for Boost mode, adjustable anywhere within the specified output voltage range.
[Charger shall be made from CRCA sheet steel-2mm thick, IP 42 rated, Painted: Phosphated-Primer-Painted 50um, ]
The Charger ON/OFF status, input/output voltage, output current, associated charger protection signals shall be provided for integration with SAS.</t>
    </r>
  </si>
  <si>
    <t>Design and Supply for IP Based VMS (Server Based with VMS software), which shall include ONVIF Compliant Colour Cameras with Night Vision(Bullet/Done/PTZ), PTZ Controller, Server (Rack mounted/Tower type) Based NVR with VMS Software,VMS Client PC, NAS Storage, Mounting arrangement for cameras, cables (Armoured/Un armoured FO/Ethernet/AC/DC/HDMI etc.), HDPE Pipes,  Ethernet Switches, UPS, Battery, LIU,POE Injectors, Media Converters, Surge Protection Device (SPD), Ethernet Surge Protectors (ESP), Outdoor/Indoor Junction Boxes/Panels, Main display unit (32 inch Full HD), Keyboard, Mouse, Routers, Networking Rack etc. including any other hardware or software to complete the system as per TS.</t>
  </si>
  <si>
    <r>
      <t xml:space="preserve">Visual Monitering System (VMS) with Connection to OPTCL Remote Control Center: </t>
    </r>
    <r>
      <rPr>
        <sz val="12"/>
        <rFont val="Calibri"/>
        <family val="2"/>
        <scheme val="minor"/>
      </rPr>
      <t xml:space="preserve">
Supply, Installation, Commissioning, Testing for IP Based CCTV Surveillance System (Server Based approach), DVR with 4TB Hard Disk, Day/Night Cameras, PC Monitor (Full HD - 32 inch) including all materials for  areas inside &amp; outside Control room building, Entire Switchyard areas covering boundaries, entry/exit points of substation &amp; Other areas etc., suitable for 360 deg movement with all necessary hardware fittings for  monitoring and surveillance of the entire substation. 
The CCTV system shall be able to be integrated with the SAS system.
No. of such cameras (different type viz. PTZ, bullet or dome) are to be calculated as per standard practice &amp; its installations at the strategic locations.
Tentative Requirement:
1. Fixed type bullet cameras for monitoring of Security shed cum Main gate complex, Main Entrance door of  Control Room Building,  Main Entrance door of Fire-fighting Pump House, Main Entrance door of store shed, Open stockyard, Main entrance gate of switchyard and all gates of switchyard etc.
2. Dome/Bullet cameras for indoor areas - 
3. PTZ cameras (as per requirement ):
Note: Any other requirement besides above to be explored &amp; can be finalised during detail Engg.</t>
    </r>
  </si>
  <si>
    <t>2. All entry and exits of Control room building - Bullet cameras</t>
  </si>
  <si>
    <t>5. Switchyard Kiosk (Inside Areas) - GI Switchgear Hall, Panel Room - Bullet/Dome cameras</t>
  </si>
  <si>
    <t>BADAKUSHASTHALI 55</t>
  </si>
  <si>
    <t>BADAKUSHASTHALI 53</t>
  </si>
  <si>
    <t>BADAKUSHASTHALI 54</t>
  </si>
  <si>
    <r>
      <t xml:space="preserve">Design and Supply of FIRE FIGHTING EQIPMENT: </t>
    </r>
    <r>
      <rPr>
        <sz val="12"/>
        <color theme="1"/>
        <rFont val="Calibri"/>
        <family val="2"/>
        <scheme val="minor"/>
      </rPr>
      <t xml:space="preserve">As per TS - (This includes Electric motor driven Main Pump, Jockey Pump-Main and Standby, Diesel engine driven standby Pump, various control &amp; annunciation Panels, Different sizes of MS pipe (to be painted for rust proofing), reducers, different type of valves, pressure gauges, pressure switches, level gauges, level switches, alarms, different type of strainers, Water motor Gong, air vessels, vents, hydrant posts, hydrant valves, hose pipes, QB detectors, HVW spray nozzles, Deluge Valves, Hume pipes, cables and all other equipment/accessories etc. required to complete the Hydrant and HVWS Fire Fighting System.)
</t>
    </r>
    <r>
      <rPr>
        <b/>
        <sz val="12"/>
        <color theme="1"/>
        <rFont val="Calibri"/>
        <family val="2"/>
        <scheme val="minor"/>
      </rPr>
      <t>Hydrant and Mulsifyre system to take care of 2 nos 400/220 KV 500 MVA three phase ICT, 2 Nos 125 MVAR 400 KV three phase Bus Reactor, switchyard equipment, 400KV GIS Hall, 200KV GIS Hall, control room building, LT transformer area, FFPH and Stores.</t>
    </r>
  </si>
  <si>
    <t>245 KV,(1200-600-300/1-1-1-1-1-1A),50KA,5 CORE  SINGLE  PHASE  CURRENT TRANSFORMER</t>
  </si>
  <si>
    <t>20.1.1</t>
  </si>
  <si>
    <t>20.1.2</t>
  </si>
  <si>
    <t>20.1.3</t>
  </si>
  <si>
    <t>20.1.4</t>
  </si>
  <si>
    <t>20.1.5</t>
  </si>
  <si>
    <t>Clamps &amp; Connectors, Spacers etc for Twin ACSR Moose, Single ACSR Moose,IPS Aluminium Tube for 220KV system</t>
  </si>
  <si>
    <t>IPS 4.5” Aluminium Tube (OD:  120 mm,Thickness: 12 mm)(for  400 KV Bus and connection from equipment to equipment in 400 KV side) including  welding  sleeves,corona bell etc. including all harrdware fittings</t>
  </si>
  <si>
    <t>IPS 4" ALUMINIUM TUBES(OD:114.2 mm  &amp; 8.51mm  Thickness)( Required  for Equipment to equipment connection in 220KV side only) including all hardware fittings</t>
  </si>
  <si>
    <t>Direct Stroke Lightening Protection System as described in supply section.</t>
  </si>
  <si>
    <t>30.1.1</t>
  </si>
  <si>
    <t>30.1.2</t>
  </si>
  <si>
    <t>30.1.3</t>
  </si>
  <si>
    <t>30.1.4</t>
  </si>
  <si>
    <t>30.1.5</t>
  </si>
  <si>
    <t>30.1.6</t>
  </si>
  <si>
    <t>30.1.7</t>
  </si>
  <si>
    <t>30.1.8</t>
  </si>
  <si>
    <t>30.2.1</t>
  </si>
  <si>
    <t>30.2.2</t>
  </si>
  <si>
    <t>30.2.3</t>
  </si>
  <si>
    <t>30.2.4</t>
  </si>
  <si>
    <t>30.2.5</t>
  </si>
  <si>
    <t>30.2.6</t>
  </si>
  <si>
    <t>30.2.7</t>
  </si>
  <si>
    <t>30.2.8</t>
  </si>
  <si>
    <t>Laying of UPVC Pipes (2", 1.5", 1" &amp; 1/2" etc), Joints, bends, Valves and all accessories for spreading the water network to each treated earth pit as per approved drawing.</t>
  </si>
  <si>
    <t>Laying of screened / Shielded Twisted pair copper cable for Analog Communication for showing winding temp, Oil temp,lighting, fire fighting, DG etc, LT current &amp; LT voltage signals of sub-station auxiliary system in HMI</t>
  </si>
  <si>
    <t>Installation, Testing &amp; Commissioning of OF STATION TRANSFORMER &amp; OTHER MATERIALS FOR MEETING THE AUXILIARY SUPPLY</t>
  </si>
  <si>
    <t>AC for Switchyard Kiosk (3 nos per Kiosk) as per T.S (Outdoor type):</t>
  </si>
  <si>
    <t>Gateway Panel: for Sub-Station Automation (in PRP on FO as per the specification) system (for All 220 &amp; 33 KV side bays) and with other accessories, comprising:
1. Gateway (Non-Windows or Linus or Firmware based)- 2 nos with 8 ethernet ports each
2. BCU  for Substation Auxilliary System 
3. Ethernet Switches (with 20% spares Port) for bay &amp; station level
4. LIU
5. Multimode glass fibre Doublle jacket armoured  optical cables
6. Red boxes etc.
including all type of devices &amp; accessories &amp; special cables like F.O patch cord &amp; armoured FO cables of adequate length etc required for the system for completeness in all respect as per latest IEC 61850- ED-2 standard &amp; as per technical specification. </t>
  </si>
  <si>
    <t>Badakushasthali 24.1 +24.2+24.3</t>
  </si>
  <si>
    <t>Erection, Testing and commissioning of 400 KV SIDE PROTECTION &amp;  OTHER PANELS as per Technical specification.</t>
  </si>
  <si>
    <t>Erection, Testing and commissioning of 220 KV SIDE PROTECTION &amp; OTHER PANELS</t>
  </si>
  <si>
    <t>Erection, Testing and commissioning of 33 KV SIDE PROTECTION  PANELS: Single Panel Twin Bay type ( 2 Bays in One Panel) with IEC:61850-ED2 PRP on FO</t>
  </si>
  <si>
    <t>Erection, Testing and commissioning of AC SYSTEM : Indoor Type with 2 mm CRCA sheet and 3 mm CRCA gland plate &amp; as per TS including supply of labour,T&amp;P and other necessary arrangements etc for completion  and testing &amp; commissioning  of work (as described in supply section) as per the instruction of Engineer-in charge:</t>
  </si>
  <si>
    <t>Erection, Testing and commissioning of DC SYSTEM  including supply of labour,T&amp;P and other necessary arrangements etc for completion  and testing &amp; commissioning  of work (as described in supply section) as per the instruction of Engineer-in charge:</t>
  </si>
  <si>
    <r>
      <t xml:space="preserve">HVW spray system, Hydrant system and complete U/G &amp; O/G piping and accessories etc. </t>
    </r>
    <r>
      <rPr>
        <u/>
        <sz val="12"/>
        <color theme="1"/>
        <rFont val="Calibri"/>
        <family val="2"/>
        <scheme val="minor"/>
      </rPr>
      <t>outside the pump house for 80MVAR</t>
    </r>
    <r>
      <rPr>
        <sz val="12"/>
        <color theme="1"/>
        <rFont val="Calibri"/>
        <family val="2"/>
        <scheme val="minor"/>
      </rPr>
      <t>, 400 kV  3- phase LINE Reactor</t>
    </r>
  </si>
  <si>
    <r>
      <t>Cable trench crossing</t>
    </r>
    <r>
      <rPr>
        <sz val="12"/>
        <rFont val="Calibri"/>
        <family val="2"/>
        <scheme val="minor"/>
      </rPr>
      <t>:Design,engineering,construction including supply of labour,materials,cement,reinforcement steel,formwork etc,and all associated works for construction of trench crossing as per technical specification and approved drawing.(Road crossing ).</t>
    </r>
  </si>
  <si>
    <t>BOUNDARY WALL (RCC structure, Brickwall type)</t>
  </si>
  <si>
    <t>80 MVAR, 400 KV Line Reactor 
Total weight with oil and tank: 200 MT Approximately</t>
  </si>
  <si>
    <t>All civil works related to NIFPES 80MVAr, 400KV Reactoras per approved drawing including excavation in all type of soil, PCC, RCC, Steel , backfilling, compaction etc complete in all respect as per instruction of site in-charge.</t>
  </si>
  <si>
    <t>Badakusthasthali 12.5</t>
  </si>
  <si>
    <t>Badakusthasthali 12.6</t>
  </si>
  <si>
    <t>12.8.1</t>
  </si>
  <si>
    <t>12.8.2</t>
  </si>
  <si>
    <t>12.8.3</t>
  </si>
  <si>
    <t>b) 80MVAr Bus Reactor: 50000Ltrs</t>
  </si>
  <si>
    <t>b) 125MVAr Bus Reactor: 100000Ltrs</t>
  </si>
  <si>
    <r>
      <rPr>
        <b/>
        <sz val="12"/>
        <rFont val="Calibri"/>
        <family val="2"/>
        <scheme val="minor"/>
      </rPr>
      <t>Fire  wall (for 400KV ICT, Reactors):</t>
    </r>
    <r>
      <rPr>
        <sz val="12"/>
        <rFont val="Calibri"/>
        <family val="2"/>
        <scheme val="minor"/>
      </rPr>
      <t xml:space="preserve"> Design, engineering, procurement of labour, material including all associated works for construction of fire-walls (including the piling where required) as per technical specification and approved drawings(column shall be RCC ratio1:1.5:3 and the walls are of fire resistant Fly ash Bricks).This also includes excavation in all types of soil or rocks,back filling,and disposal of excess earth as per the direction of Engineer In charge. As per approved drawing and specification. The MS Rod  (FE-500-TATA/ RINL/ Sail/JINDAL) as per BIS-1786 to be used. Painting of the walls as per direction of the Engineer in charge.</t>
    </r>
  </si>
  <si>
    <r>
      <rPr>
        <b/>
        <sz val="12"/>
        <rFont val="Calibri"/>
        <family val="2"/>
        <scheme val="minor"/>
      </rPr>
      <t xml:space="preserve">OPEN CAST &amp; PILE FOUNDATIONS WORK FOR THE SWITCHYARD COLUMN,EQUIPMENT etc: </t>
    </r>
    <r>
      <rPr>
        <sz val="12"/>
        <rFont val="Calibri"/>
        <family val="2"/>
        <scheme val="minor"/>
      </rPr>
      <t>Design, engineering, supply of all labour, material (Cement-OPC-43 Grade,MS Rod(FE-500), coarse and fine aggregates(Sand and Metal Chips) etc) for construction of RCC ( 1:1.5:3) &amp; PCC (1:3:6), RCC footings of any depth, pedestal  and piling as per requirement including soil investigation, excavation, concreting, shoring &amp; shuttering, grouting, underpinning and back filling of foundations etc complete for the following switch yard gantry/ portal / column structures and equipment support &amp; others  as per the technical  specification and approved drawings. (RCC RATIO 1:1.5:3). This also includes excavation in all types of soil or rocks,back filling,and disposal of excess earth as per the direction of Engineer In charge.
(a) For Switch yard gantry/portal structure foundations
(b) For 400KV, 220 KV &amp; 33 KV Equipment foundations.
(c) For other equipment foundations such as LT distribution boards etc</t>
    </r>
  </si>
  <si>
    <r>
      <rPr>
        <b/>
        <sz val="12"/>
        <rFont val="Calibri"/>
        <family val="2"/>
        <scheme val="minor"/>
      </rPr>
      <t xml:space="preserve">EXCAVATION FOR PREPARATION OF FOUNDATION WORK FOR THE SWITCHYARD COLUMN,EQUIPMENT etc.: </t>
    </r>
    <r>
      <rPr>
        <sz val="12"/>
        <rFont val="Calibri"/>
        <family val="2"/>
        <scheme val="minor"/>
      </rPr>
      <t>Excavation for following type of soil and rocks (including shoring where required) and back filling (back filling shall be done in layers of 500mm sprinkling of water and compaction thereafter and disposed of excess quantity of excavated soil at suitable place after back filling), including supply of sand, all T&amp;P, labour as required as per instruction of Engineer Incharge.</t>
    </r>
  </si>
  <si>
    <t>Dense/Compact/Ps/FS/Muddy Soil</t>
  </si>
  <si>
    <r>
      <rPr>
        <b/>
        <sz val="12"/>
        <rFont val="Calibri"/>
        <family val="2"/>
        <scheme val="minor"/>
      </rPr>
      <t>Cable Trenches:</t>
    </r>
    <r>
      <rPr>
        <sz val="12"/>
        <rFont val="Calibri"/>
        <family val="2"/>
        <scheme val="minor"/>
      </rPr>
      <t xml:space="preserve"> Design, engineering, and construction of RCC  cable trenches and all associated works for cable trench and cable trench crossings as per technical specifications and approved drawings  and as per direction of the Engineer in Charge. 
(1) This also includes excavation in all types of soil or rocks,back filling and disposal of excess earth as per the direction of Engineer In charge. </t>
    </r>
  </si>
  <si>
    <t xml:space="preserve">(2) Design, Engineering, Providing  and laying of plain cement concrete (PCC 1:3:6) of grade M10 with approved quality coarse aggregates (Nominal size 12mm to 20mm) , fine aggregates, cement  in cable trench as blind layer inclusive of labour charges for concrete mixing &amp; curing. This includes supply of all labourers, T&amp;P and dewatering wherever required as per Technical specification and instruction of Engineer In charge.
</t>
  </si>
  <si>
    <t>(3) Open cast foundation for the cable trench with RCC: 1:1.5:3 (Grade M-20 Nominal mixing), including supply of Labour all materials like MS Rod, Cement, coarse and fine aggregates, shuttering, cutting, bending, binding of M.S.Rod including supply of binding wire proper curing of the foundations/concrete and T&amp;P  in line with the Specification and as per direction of Engineer in Charge.</t>
  </si>
  <si>
    <t>(4) Fly ash Brickwork with fly ash  Brick, plastering (1:6 Ratio) &amp; curing, wherever required including the supply of labour, material, cement, etc.</t>
  </si>
  <si>
    <t xml:space="preserve">(5) For Cable trench sections 2-2, 3-3, 4-4, the outdoor cable trench wall top surface shall be "L" shaped and the cover slabs shall be placed with in the"L shaped" surface of both the walls. The top surface of the trench shall be smooth finished. For section 1-1, the slabs shall be placed over the walls of the cable trench.
(6)Supply,fabrication &amp; Fixing  of GI Angle for cable tray support (as per specification). The cable tray support frame shall be pre fabricated GI angle as per requirement and to be welded with the GI insert plate fixed on the trench wall for better rigidity. The Insert plate (6mm) fixed on the wall are also to be welded with the MS rods provided for the trench wall before concreting. 
</t>
  </si>
  <si>
    <t xml:space="preserve">(7) Precast  of RCC covers (1:1.5:3) with MS sheet(2mm) frame and its fixing on the cable trench as per spec and instruction of Engg. In Charge.
(8) All the RCC cover slabs shall have the lifting hooks. The slabs without the MS sheet frame and Lifting hooks shall not be accepted. </t>
  </si>
  <si>
    <t xml:space="preserve">(9) Cable Trenches Inside The Control Room Shall Be Covered With M.S Chequered Plate(Duly Painted As Per Instruction Of Engg In Charge) Including Standard  Support Stand {Hd Galvanised (M.S Joist , Channel, Angle). Stoppers shall be fixed at the underneath so that the chequered shall not be falling into the cable trench in any case.                                      </t>
  </si>
  <si>
    <t>5.6.1</t>
  </si>
  <si>
    <t>5.6.2</t>
  </si>
  <si>
    <t>5.6.3</t>
  </si>
  <si>
    <t>5.6.4</t>
  </si>
  <si>
    <r>
      <rPr>
        <b/>
        <sz val="12"/>
        <rFont val="Calibri"/>
        <family val="2"/>
        <scheme val="minor"/>
      </rPr>
      <t>Provision for Electrical Work</t>
    </r>
    <r>
      <rPr>
        <sz val="12"/>
        <rFont val="Calibri"/>
        <family val="2"/>
        <scheme val="minor"/>
      </rPr>
      <t>:Internal concealed wiring (including supply of flexible copper FRLSH 1.1 KV PVC wire,conduits &amp; its accessories,modular type switches  having ISI mark  &amp; switch board, Junction boxes with required MCB &amp; Earth leakage detector switcghear etc. of Legrand make), fixing of lighting fixtures &amp; switchgear ,ceiling fans of 1400 sweep and regulators (including supply), exhaust fan (including supply). 
No. of LED Lighting fixtures are to be calculated based on the illumination design considering the required lux level indicated in the technical spec/National Lighting Code/IS 6665 &amp; fixing of the same rigidly on the  suitable height either ceiling &amp; wall as required. It includes supply of fixtures and lamps (LED) including D.C emergency lighting of reputed make (Phillips/Crompton/Bajaj/Havells/Wipro) with switch gear for succesful illumination of the area/rooms. 
As  per approved drawing and direction of Engineer In charge. This includes Supply of all electrical items and its erection to complete the work as per spec &amp; approved drawing.</t>
    </r>
  </si>
  <si>
    <r>
      <rPr>
        <b/>
        <sz val="12"/>
        <rFont val="Calibri"/>
        <family val="2"/>
        <scheme val="minor"/>
      </rPr>
      <t>Provision of Fire alarm system</t>
    </r>
    <r>
      <rPr>
        <sz val="12"/>
        <rFont val="Calibri"/>
        <family val="2"/>
        <scheme val="minor"/>
      </rPr>
      <t>:- Addressable type Smoke, Heat detector, Beam Detector, Reflector for Beam Detector for the following buildings including all accessories, the Addressable type Main control panel (Microprocessor based 10 loop fire alarm control panel) expandable upto 16 loops (minimum) fully networkable with each loop capable of taking 99 devices, alpha- numeric liquid crystal display. The panel shall be soft addressable type. The panel shall be able to give pin point location of all fire/fault conditions. Further, the panel must be able to automatically switch off respective control switches when ever any alarm is triggered. The panel shall have in built rectifier, Loop cards, provision for externel &amp; internal printer, LCD unit to indicate Fire/Fault Signal with address and analog output, integral SMF lead acid batteries with sealed cells of 24 V capable of running for a minimum of 8 hours with integral battery charger complete as required and as per specification. 
The fire alarm panel shall be suitable for software integration with SAS system, wall mounting loop powered addressable type hooter with all accessories, addressable manual call box made of polycarbonate with plastic break glass front and complete with monitor module, MCB, addressable isolator module with required PVC box, fittings and fixtures, wiring with PVC FRLS wire to cover the required for fire &amp; smoke detection, Junction boxes, response indicator, EOL resistance etc.
Agency shall submit drawings and design. Quantity of various items such as detector, RI, hooter, MCP etc. as per approved design. This includes Supply of all items and its erection to complete the work as per spec &amp; approved drawing.</t>
    </r>
  </si>
  <si>
    <t>Provision of false ceiling in the control room building (Control room, Office space, Cabins, rest rooms, Communication room, ACDC room &amp; lobby) as per specification mentioned in the civil section &amp; approved drawings including, relay panel room, office room, SAS room, conference room, rest room etc as per direction of the engineer in charge.</t>
  </si>
  <si>
    <t>Provision of Electrical works the Security Shed &amp; Main Gate Complex :- Provision of Internal concealed wiring (including supply of flexible copper FRLSH 1.1 KV PVC wire,conduits &amp; its accessories,modular type switches  having ISI mark  &amp; switch board, Junction boxes with required MCB &amp; Earth leakage detector switcghear etc. of Legrand make), fixing of lighting fixtures &amp; switchgear ,ceiling fans of 1400 sweep and regulators (including supply). No. of LED Lighting fixtures are to be calculated based on the illumination design considering the required lux level indicated in the technical spec/National Lighting Code/IS 6665 &amp; fixing of the same rigidly on the  suitable height either ceiling &amp; wall as required. It includes supply of fixtures and lamps (LED) including D.C emergency lighting of reputed make (Phillips/Crompton/Bajaj/Havells/Wipro) with switch gear for succesful illumination of the area/rooms. The provision shall also be made for supply &amp; installation of waterproof LED Gate lamp (70W) for main Gate.
As  per approved drawing and direction of Engineer In charge. This includes Supply of all electrical items and its erection to complete the work as per spec &amp; approved drawing.</t>
  </si>
  <si>
    <t xml:space="preserve">Earthwork excavation (for any work, open cast or pile foundations etc) in all kinds of soil &amp; rock as per drawing and technical specification complete in all respect including backfilling of the usable soil, supplying &amp; filling the foundation, plint with sand, compaction, carriage &amp; disposal of the surplus earth/unsuable material as per requirement to complete the work in all respect and instruction of Engineer in Charge. This includes cost, conveyance of all materials, all labour, T&amp;P articles required for the work, stacking the useful materials separately, including shoring, shuttering, propping and dewatering if required etc. </t>
  </si>
  <si>
    <t xml:space="preserve">Flooring shall be with vitrified digital double charged tiles with dado as per technical spec &amp; approved drawings. Provision of window blinders in the Panel room. </t>
  </si>
  <si>
    <t>Internal concealed wiring (including supply of flexible copper FRLSH 1.1 KV PVC wire,conduits &amp; its accessories,modular type switches  having ISI mark  &amp; switch board, Junction boxes with required MCB &amp; Earth leakage detector switcghear etc. of Legrand make) ,ceiling fans of 1400 sweep and regulators (including supply), exhaust fan (including supply). No. of LED Lighting fixtures are to be calculated based on the illumination design considering the required lux level indicated in the technical spec/National Lighting Code/IS 6665 &amp; fixing of the same rigidly on the  suitable height either ceiling &amp; wall as required. It includes supply of fixtures and lamps (LED) including D.C emergency lighting of reputed make (Phillips/Crompton/Bajaj/Havells/Wipro) with switch gear for succesful illumination of the area/rooms. 
As  per approved drawing and direction of Engineer In charge. This includes Supply of all electrical items and its erection to complete the work as per spec &amp; approved drawing.</t>
  </si>
  <si>
    <t>Storm water drain (RCC type) with slabs as per design above and subsequent approval [Wall thickness: 150 mm, Bed: 150 mm, Wall to wall distance : 1100mm, Slab thickness: 100 mm]</t>
  </si>
  <si>
    <t xml:space="preserve">Road side drains(RCC type)-on each side of the 3.75 mtr and 7 mtr concrete roads as per design above &amp; subsequent apporval. </t>
  </si>
  <si>
    <r>
      <rPr>
        <b/>
        <sz val="12"/>
        <rFont val="Calibri"/>
        <family val="2"/>
        <scheme val="minor"/>
      </rPr>
      <t>OIL SUMP PIT(RCC) : (</t>
    </r>
    <r>
      <rPr>
        <sz val="12"/>
        <rFont val="Calibri"/>
        <family val="2"/>
        <scheme val="minor"/>
      </rPr>
      <t>150% of tfr oil capacity of one transformer of each capacity): Design, engineering, supply of labour, material, equipments and construction of oil sump pit (RCC with ratio 1:1.5:3) including  piling if any, all associated works &amp; suitable connectivity oil collector pit provisioned near the transformer  to the main oil sump pit and with provision of  pump (suitable for handling transformer oil having capacity of 5 HP with auto level control , including cabling, fixing of control gear  &amp; provision of a pump shed of sufficient size to allow person to install, dismantle, make cable connection &amp; maintain etc over the oil sump pit). This oil sump pit shall be as per CIGRE standard for the oil collection pit inorder to separate oil from the water. Other piping with necessary valves arrangement shall also be provided to remove water from the oil sump pit. As per spec and approved drawing.The MS Rod  (FE-500-TATA/ RINL/ Sail/JINDAL) as per BIS-1786 to be used. This includes all supply for complete the work such as 5HP pump, cables etc).
Oil capacity of each ICT in ltrs appox.</t>
    </r>
  </si>
  <si>
    <t>15.9</t>
  </si>
  <si>
    <t>Precasted bench 05nos (minimun 03 people can be seated) shall be provided for seating arrangement with RCC base.</t>
  </si>
  <si>
    <r>
      <rPr>
        <b/>
        <sz val="12"/>
        <rFont val="Calibri"/>
        <family val="2"/>
        <scheme val="minor"/>
      </rPr>
      <t>STORE SHED+OPEN STOCKYARD:</t>
    </r>
    <r>
      <rPr>
        <sz val="12"/>
        <rFont val="Calibri"/>
        <family val="2"/>
        <scheme val="minor"/>
      </rPr>
      <t>Design, engineering, procurement of labour, material including all associated works for construction of store shed &amp; open stockyard as per specification and approved drawing. This also includes excavation in all types of soil or rocks,back filling,and disposal of excess earth as per the specification,approved drawing and direction of Engineer In charge. One no store shed of floor size 10X10 mtr having Fly ash Brick walls and plastering with RCC roof. The flooring shall be of 75 mm thickness PCC (mix ratio1:2:4) over RR masonry works (as per standard practice of flooring). Provision of adequate nos of MS racks (proper paintings also to be done as per the direction of site in charge) for keeping the spare materials. The height of the shed shall be 4mtrs above the plinth.  Internal concealed wiring (including supply of flexible copper FRP 1.1 KV PVC wire,conduits &amp; its accessories,modular type switches &amp; switch board,Junction boxes with required MCB &amp; Earth leakage detector switcghear etc),fixing of lighting fixtures &amp; switchgear ,ceiling fans of 1400 sweep and regulators( including supply) and provision of incoming AC supply from the main ACDB/outdoor kiosks installed for street light or colony quarters.  Foundation shall be as per actual soil condition as per soil test, including piling where required.</t>
    </r>
  </si>
  <si>
    <t>Also includes painting of the building (in side and out side)  as per recommended for colony building in the specification.Store shed door shall have access control system which is sensor operated with key card for entry. Log of all the persons accessing the store shed with date and time stamp shall be kept in the system. There shall be provision for manual override of the system for exigencies as per direction of engineer in charge. Installation of smoke and fire detection &amp; Alarm system of the building. Provision of conventional fire fighting equipment (including supply of FFE) at strategic location suitable for wall hanging as per direction of engineer in charge. The MS Rod ( FE-500 as per BIS-1786 ) to be used in the building. (* REMARKS : FOR SUPPLY OF ALL THE CABLES  AS INDICATED ARE COVERED IN THE supply)}</t>
  </si>
  <si>
    <r>
      <rPr>
        <b/>
        <sz val="12"/>
        <rFont val="Calibri"/>
        <family val="2"/>
        <scheme val="minor"/>
      </rPr>
      <t>VEHICLE PARKING SHED</t>
    </r>
    <r>
      <rPr>
        <sz val="12"/>
        <rFont val="Calibri"/>
        <family val="2"/>
        <scheme val="minor"/>
      </rPr>
      <t xml:space="preserve">: Design, engineering, construction of parking area shall be with the cost of all required material, procurement of labour, all T&amp;P etc. This includes supply of all materials and all associated works for construction of vehicle parking shed, complete in all respect as per technical specification and enclosed drawing. This also includes, excavation in all type soil and rocks, backfilling and disposal of excavated soil, (cement, reinforcement steel, form work for) PCC, RCC (1:1.5:3), M.S. rods, HYSD steel or Tor Steel (SAIL, RINL, TATA, Jindal), Fly ash Brick work with mortar 1:5, Plastering, Flooring, External and Internal Painting, all electrical works (Including but not limited to wires, conduits, GI boxes, switches, luminaires  (Phillips/Crompton/Bajaj/Havells/Wipro), electrical fixtures and all other switchgear etc.)etc. and any other works required for completion of the work in all respect. Foundation shall be as per actual soil condition as per soil test, including piling where required. </t>
    </r>
    <r>
      <rPr>
        <b/>
        <sz val="12"/>
        <rFont val="Calibri"/>
        <family val="2"/>
        <scheme val="minor"/>
      </rPr>
      <t>The provision is to be made for three cars and space for six wheelers</t>
    </r>
    <r>
      <rPr>
        <sz val="12"/>
        <rFont val="Calibri"/>
        <family val="2"/>
        <scheme val="minor"/>
      </rPr>
      <t xml:space="preserve"> (the indicative drawing is for two cars and spaces for six wheelers). The work includes Design, engineering, procurement of labour, material including all associated works, provision of LED luminaire of Philips/Bajaj/CG/Havells with required switchgears, conduits, wires.</t>
    </r>
  </si>
  <si>
    <r>
      <rPr>
        <b/>
        <sz val="12"/>
        <rFont val="Calibri"/>
        <family val="2"/>
        <scheme val="minor"/>
      </rPr>
      <t>BORE WELL with PUMP and associated switchgear For water supply to Switchyard Buildings, Switchyard with water tank:</t>
    </r>
    <r>
      <rPr>
        <sz val="12"/>
        <rFont val="Calibri"/>
        <family val="2"/>
        <scheme val="minor"/>
      </rPr>
      <t xml:space="preserve"> Design, engineering, procurement of labour, material (viz. pipes, plumbing fittings etc) including all associated works for construction of bore wells for water supply to switchyard buildings as per specification and approved drawing and instruction of Engineer in charge. This includes supply and fixing and commissioning of 5 HP submersible water pump with starter and other protection. The electrical starter units shall be placed at the control room building and at the transit house. This includes supply of materials,labours and T&amp;P for dilling of borewells in all type of soils including rock and disposal of excess materials as per instruction of Engineer Incharge. Supply &amp; laying of LV XLPE 3.5CX.35 sqmm cable from ACDB to srater unit and pump &amp; earthing of the system etc to complete the scheme as per approved drawing &amp; instruction of Engineer-in charge.</t>
    </r>
  </si>
  <si>
    <t>Provision of Electrical works the Transit house as per the provided drawing and as per specification in TS. This also includes supply of all electrical materials (of specified manufacturer as indicated in the TS) to complete the work as as per description provided in the relevant section of TS.</t>
  </si>
  <si>
    <r>
      <rPr>
        <b/>
        <sz val="12"/>
        <rFont val="Calibri"/>
        <family val="2"/>
        <scheme val="minor"/>
      </rPr>
      <t>RCC Foundations for Octagonal Lighting Poles:</t>
    </r>
    <r>
      <rPr>
        <sz val="12"/>
        <rFont val="Calibri"/>
        <family val="2"/>
        <scheme val="minor"/>
      </rPr>
      <t xml:space="preserve"> Design, engineering, procurement of labour, material including  piling if any, all associated works for construction of foundations for octagonal lighting poles as per approved drawings (RCC ratio 1:1.5:3).This also includes excavation in all types of soil or rocks,back filling,and disposal of excess earth as per the direction of Engineer In charge. As per approved drawing and specification. Pcc padding ratio (1:4:8). The MS Rod  (FE-500-TATA/ RINL/ Sail/JINDAL) as per BIS-1786 to be used.</t>
    </r>
  </si>
  <si>
    <t>Total Civil work cost (below)</t>
  </si>
  <si>
    <t>Total Cost of materials  (a below)</t>
  </si>
  <si>
    <t>400KV Substation cost with mandatory spares (Balasore GSS)</t>
  </si>
  <si>
    <t>Total Electrical Erection cost (a below)</t>
  </si>
  <si>
    <t>400KV Substation erection cost  (Balasore GSS)</t>
  </si>
  <si>
    <t>Statutory fees for forest clearance (Substation land i.e. Gramya Jungle of Ac 10.00dec to be aquired)</t>
  </si>
  <si>
    <t>Inspection fees (GSS)</t>
  </si>
  <si>
    <t>400KV Substation Civil works  (Balasore GSS)</t>
  </si>
  <si>
    <t>CD SS 64</t>
  </si>
  <si>
    <t>CD SS 65</t>
  </si>
  <si>
    <t>CD SS-57</t>
  </si>
  <si>
    <t>MARKET RATE</t>
  </si>
  <si>
    <t>Badkushasthali</t>
  </si>
  <si>
    <r>
      <t>Soil investigation</t>
    </r>
    <r>
      <rPr>
        <sz val="12"/>
        <rFont val="Calibri"/>
        <family val="2"/>
        <scheme val="minor"/>
      </rPr>
      <t xml:space="preserve"> : Supply of labour,T&amp;Pand other necessary arrangements for Soil investigation/testing of  the Switchyard,control Room, Quarters area etc.as per the site requirement,Technical specification &amp;  instruction of Engineer-in-Charge. [15.00mtrs]</t>
    </r>
  </si>
  <si>
    <t>RC TL 1.5 B</t>
  </si>
  <si>
    <t>RC-SS-1.2</t>
  </si>
  <si>
    <t>RC-SS-2.10</t>
  </si>
  <si>
    <t>RC-SS-3.2- i</t>
  </si>
  <si>
    <t>RC-SS-3.4-i</t>
  </si>
  <si>
    <t>RC-SS-3.50</t>
  </si>
  <si>
    <t>RC  SS 3.20-i</t>
  </si>
  <si>
    <t>RC  SS 5.10</t>
  </si>
  <si>
    <t>RC SS 10.3 d</t>
  </si>
  <si>
    <t>RC SS 10.3 c</t>
  </si>
  <si>
    <t>RC SS 10.3 a</t>
  </si>
  <si>
    <t>RC SS 10.3 e</t>
  </si>
  <si>
    <t>RC SS 10.3 f</t>
  </si>
  <si>
    <t>RC SS 10.10 h</t>
  </si>
  <si>
    <t>RC SS 10.10 b</t>
  </si>
  <si>
    <t>RC SS 10.10 d</t>
  </si>
  <si>
    <t>RC SS 10.10 a</t>
  </si>
  <si>
    <t>RC SS 10.10 i</t>
  </si>
  <si>
    <t>RC SS 10.10 j</t>
  </si>
  <si>
    <t>RC SS 10.2 a/3</t>
  </si>
  <si>
    <t>RC SS 10.2 f</t>
  </si>
  <si>
    <t>RC SS 10.2 g</t>
  </si>
  <si>
    <t>RC SS 10.2 b</t>
  </si>
  <si>
    <t>RC SS 10.4 i</t>
  </si>
  <si>
    <t xml:space="preserve">RC SS 10.2 f </t>
  </si>
  <si>
    <t>RC SS 10.2 a</t>
  </si>
  <si>
    <t>RC SS 10.2 h</t>
  </si>
  <si>
    <t>RC SS 14.00 f</t>
  </si>
  <si>
    <t>RC SS 14.00 b</t>
  </si>
  <si>
    <t xml:space="preserve">RC SS 21.20 </t>
  </si>
  <si>
    <t>EARTHING DEVICE &amp; ASSOCIATED ACCESSORIES (50 mm heavy duty GI PERFORATED PIPE 3 mtrs long for  treated earth pit) [MORRUM &amp; LATERITE LAYER]</t>
  </si>
  <si>
    <t>RC SS 21.40</t>
  </si>
  <si>
    <t>RC SS 16.00</t>
  </si>
  <si>
    <t>RC SS 17.20</t>
  </si>
  <si>
    <t>RC SS 17.10</t>
  </si>
  <si>
    <t>RC SS 22.2.6</t>
  </si>
  <si>
    <t>RC SS 32.10</t>
  </si>
  <si>
    <t>RC SS-H- 18.10- (i)</t>
  </si>
  <si>
    <t>RC SS-H- 18.10- (iii)</t>
  </si>
  <si>
    <t>RC-SS-H-18.10 (vii)</t>
  </si>
  <si>
    <t>RC-SS-H-18.30</t>
  </si>
  <si>
    <t>RC-SS-H-18.40</t>
  </si>
  <si>
    <t>RC-SS-H-18.60</t>
  </si>
  <si>
    <t>RC-SS-H-20.00 i</t>
  </si>
  <si>
    <t>RC-SS-H-18.50</t>
  </si>
  <si>
    <t>420KV, 3150A, 63KA,SF6 CIRCUIT BREAKER WITH SUPPORT STRUCTURE AND AS PER TS</t>
  </si>
  <si>
    <t>245KV, 3150A, 50KA, SF6 CIRCUIT BREAKER WITH SUPPORT STRUCTURE AND AS PER TS</t>
  </si>
  <si>
    <t>420 KV, 63 kA, 3 Core Single  Phase  CVT</t>
  </si>
  <si>
    <t>336KV Surge Arrester as per TS for 400KV System</t>
  </si>
  <si>
    <t>420KV, 3000-2000-1000/1A, 63kA, 5 core Single Phase Current Transformer as per TS</t>
  </si>
  <si>
    <t>216KV Surge Arrester as per TS for 220KV System</t>
  </si>
  <si>
    <t>120KV Surge Arrester as per TS for 132KV System</t>
  </si>
  <si>
    <t>30KV Surge Arrester as per TS for 33KV System</t>
  </si>
  <si>
    <t>33KV BPI may be used</t>
  </si>
  <si>
    <t>XLPE 1C X 630 mm2</t>
  </si>
  <si>
    <t>FIRE FIGHTING SYSTEM(PORTABLE /TROLLEY/ WHEEL MOUNTEDFIRE EXTINGUSHERS SETS FOR CONTROL ROOM,EQUIPMENT LIKE TRANSFORMER AND OTHER AREAS AS PER TECH SPEC</t>
  </si>
  <si>
    <t>Inverters - 3 KVA (Main &amp; Stand by)- 2 nos</t>
  </si>
  <si>
    <t>Operator Workstations -2 nos</t>
  </si>
  <si>
    <t>Engineering workstation -1 no</t>
  </si>
  <si>
    <t>Workstation for RAS (Remote Access System) -1 no</t>
  </si>
  <si>
    <t>Black &amp; whiter Laser jet Printer-1no</t>
  </si>
  <si>
    <t>GPS System with IRIG-B/SNTP/PTP with VDU (Clock)-1 no</t>
  </si>
  <si>
    <t>33KV PROTECTION  PANEL (WIth BCU, Separate backup protection relay &amp; with other auxiliary relays, 2 DCCOs for DC as required as per the scheme complaint to IEC 61850-ED-2 rpotocol with PRP on FO, Power supply: 220V DC.) for protection of Station transformers.
Note: 02 No.s of  feeder bays to be considered in one Panel.</t>
  </si>
  <si>
    <t xml:space="preserve">MAINTENANCE &amp; TESTING EQUIPMENT </t>
  </si>
  <si>
    <t>OS- Genuine Windows 11 Pro</t>
  </si>
  <si>
    <t>RAM- 16GB DDR4 or More</t>
  </si>
  <si>
    <r>
      <t>Processor-Intel Core i5 12</t>
    </r>
    <r>
      <rPr>
        <vertAlign val="superscript"/>
        <sz val="12"/>
        <rFont val="Calibri"/>
        <family val="2"/>
        <scheme val="minor"/>
      </rPr>
      <t>th</t>
    </r>
    <r>
      <rPr>
        <sz val="12"/>
        <rFont val="Calibri"/>
        <family val="2"/>
        <scheme val="minor"/>
      </rPr>
      <t xml:space="preserve"> Gen or better</t>
    </r>
  </si>
  <si>
    <t>Laser Printer (A4 size), Black &amp; White, Duplex printing (print, scan &amp; copy) (HP/Canon/Epson)</t>
  </si>
  <si>
    <t>Supply of OFFICE FURNITURE (GODREJ MAKE)  PLACING IN CONTROL ROOM,CONFERENCE ROOM,OFFICE ROOMS,LIBRARY,TESTING LAB,SAS Room etc.</t>
  </si>
  <si>
    <t>NCT for the ICTs- 2 nos</t>
  </si>
  <si>
    <t>(i) Nitrogen Injection system for protection against fire &amp; explosion(As per Technical Specification) .</t>
  </si>
  <si>
    <t>(i) Nitrogen Injection system for protection against fire &amp; explosion(As per Technical Specification) - 2 nos.</t>
  </si>
  <si>
    <t>(ii) Online insulating oil drying system(As per Technical Specification)     (1 set for each of the ICT)- 2 nos</t>
  </si>
  <si>
    <t>(iii) Online dissolved gas(Multi gas) &amp; moisture analyser(As per Technical Specification)- 2 nos</t>
  </si>
  <si>
    <t>(iv) Oil storage Tank (25kL) as per Technical Specification  -2 nos</t>
  </si>
  <si>
    <t>Clamps &amp; Connectors, Spacers etc for Quad/Twin ACSR Moose, IPS Aluminium Tube for 400KV system</t>
  </si>
  <si>
    <t>400 KV Equipment structures as per approved Layout</t>
  </si>
  <si>
    <t>220 KV Equipment structures as per approved Layout</t>
  </si>
  <si>
    <t>132KV equipment structures as per approved layout</t>
  </si>
  <si>
    <t>33Kv equipment structures as per approved layout</t>
  </si>
  <si>
    <t>RCC volume including MS rods (FE-500-TATA/ RINL/ Sail/JINDAL) as per BIS-1786  (including, column, Beams and roofs etc) as per technical spec &amp; approved drawings.</t>
  </si>
  <si>
    <t>400 KV Columns &amp; beams as per approved Layout (6 nos of Diameters of I type)</t>
  </si>
  <si>
    <t>The internal size of Switchyard kiosks shall be 8m x 5.5m x 3.3m. There shall be one Kiosk for Two diameters of 400KV and two nos of kiosks for all 220KV bays. Total Qty shall be 4 nos. Accordingly the cost part may be revised on prorata basis</t>
  </si>
  <si>
    <r>
      <rPr>
        <b/>
        <sz val="12"/>
        <rFont val="Calibri"/>
        <family val="2"/>
        <scheme val="minor"/>
      </rPr>
      <t xml:space="preserve">Foundations for transformers, Reactors and NGRs </t>
    </r>
    <r>
      <rPr>
        <sz val="12"/>
        <rFont val="Calibri"/>
        <family val="2"/>
        <scheme val="minor"/>
      </rPr>
      <t xml:space="preserve">:Design, engineering, supply of labour, material, equipments and construction of ICTs/Auto-transformer/Power Transformer foundation including  piling if any, all associated works, rail tracks, jacking pads,anchor block RCC and  PCC,  miscellaneous structural steel including  oil collection pits, MS grating(if required), gravel filling, and other items etc. not mentioned herein, but specifically required  for the completion of  the work as per  technical specification and approved drawing. (Rate shall be inclusive  of cement, reinforcement steel, angles,flats and form work etc.)(all cement concrete shall have RCC ratio 1:1.5:3). Transformer RCC foundation and Rail Track should be extended upto the approaching road (However,the height of RCC foundation beyond transformer main plinth area should be same as height of  concrete road as per item under 4.2). This also includes excavation in all types of soil or rocks,back filling,and disposal of excess earth as per the direction of Engineer In charge. The MS Rod  (FE-500-TATA/ RINL/ Sail/JINDAL) as per BIS-1786 to be used in the Transformer foundation &amp; other works.   </t>
    </r>
  </si>
  <si>
    <t>NGRs for Line Reactors</t>
  </si>
  <si>
    <t>Repaet item as in 23.10</t>
  </si>
  <si>
    <t>420 KV, 3000A, 63 KA, HORIZONTAL DOUBLE END BREAK ISOLATORS WITH POST INSULATORS as per TS</t>
  </si>
  <si>
    <t>245 KV, 2000A, 50KA, ISOLATORS WITH POST INSULATORS AS PER TS</t>
  </si>
  <si>
    <t>72.5kV, 1250A, 31.5KA Single Isolator with Earth Switch.</t>
  </si>
  <si>
    <t xml:space="preserve">All suspension &amp; tension hardware fittings for 400KV system (Double tension for Twin Moose, Double Tension for Quad moose, Double Suspension for Quad/Twin moose) </t>
  </si>
  <si>
    <t xml:space="preserve">All Clamps, Connectors, Spacers etc required for 145 KV system </t>
  </si>
  <si>
    <t>All hardware fittings, Clamps, Connectors, Spacers etc required for 66/33KV system</t>
  </si>
  <si>
    <r>
      <t xml:space="preserve">HARDWARES &amp; FITTINGS/SPACERS/CLAMP &amp; CONNECTORS FOR FOLLOWING ARRANGEMENT:
1. 400KV Bus-A &amp; B and Equipment to Equipment connections are 120mm IPS Aluminium Pipe Bus and shall be for 6 nos of diameters (All "I" type).
2. </t>
    </r>
    <r>
      <rPr>
        <sz val="12"/>
        <color rgb="FFFF0000"/>
        <rFont val="Calibri"/>
        <family val="2"/>
        <scheme val="minor"/>
      </rPr>
      <t>Cross Bus shall be with Twin ACSR Moose for ICTs and Quad ACSR Moose for Lines and accordingly for the Cross bus to equipment.
3. Cross bus shall be strung for the spare diameters with Quad ACSR moose</t>
    </r>
    <r>
      <rPr>
        <sz val="12"/>
        <color theme="1"/>
        <rFont val="Calibri"/>
        <family val="2"/>
        <scheme val="minor"/>
      </rPr>
      <t xml:space="preserve">
3. 220KV Main Bus-I &amp; II, Transfer Bus  shall be with twin ACSR Moose (conductor spacing-300mm).
4. </t>
    </r>
    <r>
      <rPr>
        <sz val="12"/>
        <color rgb="FFFF0000"/>
        <rFont val="Calibri"/>
        <family val="2"/>
        <scheme val="minor"/>
      </rPr>
      <t>220KV Equipment to Equipments connections shall be 114.2mm IPS Aluminium Tube/ACSR Moose (Twin/single) as per approved drawing.</t>
    </r>
    <r>
      <rPr>
        <sz val="12"/>
        <color theme="1"/>
        <rFont val="Calibri"/>
        <family val="2"/>
        <scheme val="minor"/>
      </rPr>
      <t xml:space="preserve">
5. 33/0.4KV Station transformer connections and equipment to equipment connection and ICT Tertiary shall be with ACSR Panther conductor.
6. The hardware fittings shall be of 160KN &amp; 120KN for both 400KV &amp; 220KV system. The UTS of the </t>
    </r>
    <r>
      <rPr>
        <sz val="12"/>
        <color rgb="FFFF0000"/>
        <rFont val="Calibri"/>
        <family val="2"/>
        <scheme val="minor"/>
      </rPr>
      <t xml:space="preserve">twin hardware fittings </t>
    </r>
    <r>
      <rPr>
        <sz val="12"/>
        <color theme="1"/>
        <rFont val="Calibri"/>
        <family val="2"/>
        <scheme val="minor"/>
      </rPr>
      <t>shall be 2x160KN or 2x120KN respectively.
10. The harware fittings shall be single anchored and without turn buckle. 
11. This also includes any other hardware fittings and clamps required to complete the work.
12. The qty of hardware fittings, clamps &amp; connectors, Conductor, IPS Aluminium tube and Insulators shall be as per the approved erection key diagram.</t>
    </r>
  </si>
  <si>
    <t xml:space="preserve">STATION TRANSFORMER 33KV/433V,1000 KVA (AS PER SPECIFICATION and with 66KV bushings of HV side) </t>
  </si>
  <si>
    <t>HG Fuse set- for 33kV side of the station transformer including the mounting insulators of 66KV rating, channels complete in all respect (each set comprises three single HG fuse)</t>
  </si>
  <si>
    <t>Self–Propelled Diesel Operated Articulated Boom Lift (to meet working height of 16m ±0.5m) with working platform, suitable for working in the switchyard, as per specifiction.</t>
  </si>
  <si>
    <t>400/220/33 KV, 500 MVA ICT  with Nitrogen Injection System for fire protection,online drying out system,Online dissolved gas(Multi gas) &amp; moisture analyser, NCT and  spare &amp; other accessories etc as per Technical spec.</t>
  </si>
  <si>
    <t>OBSERVATIONS TO BE CONSIDERED FOR REVISION</t>
  </si>
  <si>
    <t>Qty of 100Nos have been considered in Supply. Hence the qty may be revised to 100</t>
  </si>
  <si>
    <t>DG shed may be separated and Fire fighting pump house and water tak may be kept as on item</t>
  </si>
  <si>
    <t>30</t>
  </si>
  <si>
    <r>
      <t xml:space="preserve">DG Shed: </t>
    </r>
    <r>
      <rPr>
        <sz val="12"/>
        <rFont val="Tahoma"/>
        <family val="2"/>
      </rPr>
      <t xml:space="preserve">Design, engineering and construction of DG shed for rain/sun protection including the cost of material, supply of labour, T&amp;P, etc.  This also includes excavation in all types of soil or rocks,backfilling,and disposal of excess earth, PCC, RCC, reinforcement steel MS rods  (FE-500-TATA/ RINL/ Sail/JINDAL), brick work as per the direction of Enginer In charge. As per approved drawings and specification. The RCC foundation and Plinth to be in the ratio 1:1.5:3. including piling where required. DG shed shall be Steel fame structure type with channels, I beams etc (HDG 610 g/sqm) with top canopy - colour coated corrugated galvalume (TATA blue scope/JSW make). Canopy shall be 2 way - open gable sloped for discharge of rainwater.
This incluses all other associated works viz. painting, illumination for DG set etc to complete the work in full shape.
The Plinth area of the D.G shed shall be atleast 36 sq mtrs (9mtrsX4 mtrs) or as per the size of the DG set whichever is higher.
</t>
    </r>
  </si>
  <si>
    <t>SWITCH YARD  STRUCTURES(including  Foundation Bolts  and  Nuts)  GALVANISED (LATTICE) FOR ALL 400 KV, 220 KV &amp; 33KV. The 400KV Columns &amp; Beams shall be designed for Quad ACSR Moose  and the 220KV Columns and beams shall be designed for Twin ACSR moose, for WZ-V. The soft copy (AutoCAD, pdf, excel etc.) shall be submitted for the GA, BOM and Shop drawings.</t>
  </si>
  <si>
    <t>SUPPORT STRUCTURES (Including foundation Bolts  and  Nuts)  GALVANISED (PIPE  TYPE) FOR ALL 400 KV, 220 kV &amp; 33KV EQUIPMENT INCLUDING NCTs. The Pipe type structures shall be designed for WZ-V. The soft copy (pdf, excel etc.) shall be submitted for the GA, BOM and Shop drawings.</t>
  </si>
  <si>
    <t xml:space="preserve">160 kN Long Rod Insulator  (Porcelain type Long rod) for 400 KV </t>
  </si>
  <si>
    <t>160 kN Long Rod Insulator  (Porcelain type Long rod) for 220 KV</t>
  </si>
  <si>
    <t>120 kN Long Rod Insulator  (Porcelain type Long rod) for 400 KV</t>
  </si>
  <si>
    <t>120 kN Long Rod Insulator  (Porcelain type Long rod) for 220 KV</t>
  </si>
  <si>
    <t>AC for Switchyard Kiosk (3 nos per Kiosk) as per T.S. (The ACs shall run in tandem i.e 1 of the ACs at a time for 4 hours each.)[ 02nos Bay Kiosk for 400Kv side &amp; 02nos Bay Kiosk for 220Kv side]</t>
  </si>
  <si>
    <t xml:space="preserve">420KV, 3150A, 63KA,SF6 CIRCUIT BREAKER </t>
  </si>
  <si>
    <t xml:space="preserve">160 kN Long Rod Insulator  (Porcelain type) for 400 KV </t>
  </si>
  <si>
    <t>160 kN Long Rod Insulator  (Porcelain type) for 220 KV</t>
  </si>
  <si>
    <t>120 kN Long Rod Insulator  (Porcelain type) for 400 KV</t>
  </si>
  <si>
    <t>120 kN Long Rod Insulator  (Porcelain type) for 220 KV</t>
  </si>
  <si>
    <t>INSTALLATION AND PLACEMENT OF FIRE FIGHTING SYSTEM(PORTABLE /TROLLEY/ WHEEL MOUNTEDFIRE EXTINGUSHERS SETS FOR CONTROL ROOM,EQUIPMENT LIKE TRANSFORMER AND OTHER AREAS AS PER TECH SPEC</t>
  </si>
  <si>
    <t>INSTALLATION OF OFFICE FURNITURE (GODREJ MAKE)  PLACING IN CONTROL ROOM,CONFERENCE ROOM,OFFICE ROOMS,LIBRARY,TESTING LAB,SAS Room etc.</t>
  </si>
  <si>
    <r>
      <rPr>
        <b/>
        <sz val="12"/>
        <rFont val="Calibri"/>
        <family val="2"/>
        <scheme val="minor"/>
      </rPr>
      <t>CONTROL ROOM cum office BUILDING:</t>
    </r>
    <r>
      <rPr>
        <sz val="12"/>
        <rFont val="Calibri"/>
        <family val="2"/>
        <scheme val="minor"/>
      </rPr>
      <t xml:space="preserve"> Design, engineering and construction of switch yard buildings including excavation, construction of foundations (open cast or pile as per soil conditions), construction of RCC super structure, brick wall, plastering,painting, Flooring etc.The cost of material, supply of labour, cement, reinforcement- steel and form work as per the enclosed drawing and technical specification ( The RCC structure frame and the foundations should be in the ratio 1:1.5:3).
The indicative drawings of the building is provided and the foundation of the building shall be designed based on the actual soil condition. It shall be ensured that the various room sizes are sufficient to accomodate the offered equipment. Design shall be done considering C/R building to be done at 1.00 TO 1.50mtrs filling area.</t>
    </r>
  </si>
  <si>
    <t>7.20</t>
  </si>
  <si>
    <r>
      <rPr>
        <b/>
        <sz val="12"/>
        <rFont val="Calibri"/>
        <family val="2"/>
        <scheme val="minor"/>
      </rPr>
      <t xml:space="preserve">Out door bay kiosks (2 nos for 400KV, 2nos  for 220 kV Switchyard = Total 4 Nos.) </t>
    </r>
    <r>
      <rPr>
        <sz val="12"/>
        <rFont val="Calibri"/>
        <family val="2"/>
        <scheme val="minor"/>
      </rPr>
      <t xml:space="preserve">: Design, engineering and construction of switch yard buildings including the piling where required, the cost of material, supply of labour, cement, reinforcement- steel, form work and excavation as per the approved drawing and technical specification ( The RCC structure frame should be in the ratio 1:1.5:3). This also includes excavation in all types of soil or rocks,back filling,and disposal of excess earth as per the direction of Engineer In charge. The indicative drawing provided in the TS may be referred to. As per approved drawings and specification.  
The internal size of Switchyard kiosks shall be 8m x 5.5m x 3.3m. Doors shall be heat insulated and hinge type. The area given is for reference only and may vary according to requirement of the equipment to be installed inside. The contractor shall finalize the dimensions according to the equipment offered by them providing enough space &amp; access for erection, operation and maintenance &amp; future expansion.   
</t>
    </r>
    <r>
      <rPr>
        <b/>
        <sz val="12"/>
        <rFont val="Calibri"/>
        <family val="2"/>
        <scheme val="minor"/>
      </rPr>
      <t>Total Quantity = 2 LOT(400KV KIOSK) +2 LOT (220 kV KIOSK)  = 4 LOTs</t>
    </r>
  </si>
  <si>
    <t>Foundations for NGRs for Line reactors :Design, engineering, supply of labour, material, equipments and construction of ICTs/Auto-transformer/Power Transformer foundation including  piling if any, all associated works, rail tracks, jacking pads,a</t>
  </si>
  <si>
    <t>Concrete Flooring  to be provided on the floor l of the Fire Fighting room as per technical spec &amp; approved drawings.</t>
  </si>
  <si>
    <t>Badakusthasthali 12.8</t>
  </si>
  <si>
    <r>
      <rPr>
        <b/>
        <sz val="12"/>
        <rFont val="Calibri"/>
        <family val="2"/>
        <scheme val="minor"/>
      </rPr>
      <t>FIRE FIGHTING BUILDING:</t>
    </r>
    <r>
      <rPr>
        <sz val="12"/>
        <rFont val="Calibri"/>
        <family val="2"/>
        <scheme val="minor"/>
      </rPr>
      <t>(one building).Design, engineering and construction of switchyard buildings including the piling where required, the cost of material, supply of labour, cement, reinforcement- steel, form work and excavation as per the approved drawing and technical specification ( The RCC structure frame should be in the ratio 1:1.5:3).This also includes excavation in all types of soil or rocks,backfilling,and disposal of excess earth as per the direction of Enginer In charge.As per approved drawings and specification.   Area of the Fire Fighting pump house with portico at front side, stair case to the  top of the building ,.The details of of building construction shall be as per the Tech spec.
A) Area of the fire fighting Room Building: 10mtrX10 Mtrs(100 sq mtr).</t>
    </r>
  </si>
  <si>
    <t>(ii) Online insulating oil drying system(As per Technical Specification)     (1 set for each of the Bus reactor)</t>
  </si>
  <si>
    <t>(iii) Online dissolved gas(Multi gas) &amp; moisture analyser(As per Technical Specification) (1 set for each of the Bus reactor)</t>
  </si>
  <si>
    <t>(ii) Online insulating oil drying system(As per Technical Specification)     (1 set for each of the Line reactor)</t>
  </si>
  <si>
    <t>(iii) Online dissolved gas(Multi gas) &amp; moisture analyser(As per Technical Specification) (1 set for each of the Line reactor)</t>
  </si>
  <si>
    <t>15.1.1</t>
  </si>
  <si>
    <t>15.1.2</t>
  </si>
  <si>
    <t>15.1.3</t>
  </si>
  <si>
    <t>15.1.4</t>
  </si>
  <si>
    <t>15.1.5</t>
  </si>
  <si>
    <t>15.1.6</t>
  </si>
  <si>
    <t>15.1.7</t>
  </si>
  <si>
    <t>15.1.8</t>
  </si>
  <si>
    <t>15.2.1</t>
  </si>
  <si>
    <t>15.2.2</t>
  </si>
  <si>
    <t>15.2.3</t>
  </si>
  <si>
    <t>15.2.4</t>
  </si>
  <si>
    <t>15.2.5</t>
  </si>
  <si>
    <t>15.2.6</t>
  </si>
  <si>
    <t>15.2.7</t>
  </si>
  <si>
    <t>15.3.1</t>
  </si>
  <si>
    <t>15.3.2</t>
  </si>
  <si>
    <r>
      <t xml:space="preserve">NAME OF THE WORK: Construction of 2x500 MVA ICTs, 02 Nos. of 80MVAR line reactors, 2no of 125MVAR bus reactor, 400/220KV AIS Grid  Sub-Station  With SAS at Balasore </t>
    </r>
    <r>
      <rPr>
        <b/>
        <sz val="12"/>
        <rFont val="Tahoma"/>
        <family val="2"/>
      </rPr>
      <t>along with Tie (One and half breaker scheme) and 220Kv side with 02 Main Bus &amp; 01 Transfer Bus System.</t>
    </r>
  </si>
  <si>
    <t xml:space="preserve">400/220kV Substation at Balasore                                                                                                                                                                   
400 KV Bays-[10 Nos Bays (2 Fdr+ 2  ICT+ 4 Tie+2 Bus Reactor+2 Line Reactor+ 02 unequipped Spare for line FDR)]  In 1 &amp; 1/2 CB System,
220KV Bay-[11 Nos. bays (FDR-6,ICT-2, B/C-1, TB/C-1) &amp; 02nos unequipped Spare Bays] In 02 Main Bus &amp; 01 Transfer Bus System            </t>
  </si>
  <si>
    <r>
      <rPr>
        <b/>
        <sz val="11"/>
        <color theme="1"/>
        <rFont val="Calibri"/>
        <family val="2"/>
        <scheme val="minor"/>
      </rPr>
      <t xml:space="preserve">Conductor Insulation: </t>
    </r>
    <r>
      <rPr>
        <sz val="11"/>
        <color theme="1"/>
        <rFont val="Calibri"/>
        <family val="2"/>
        <scheme val="minor"/>
      </rPr>
      <t>For use in insulation of ICT Tertiary - Station Transformer (2 SET) bare overhead Conductor. The insulating sleeve and insulation tape shall be Flame, Arc, UV &amp; Ozone Resistant. Shall be rated for 33kV Class insulation. Shall be for outdoor use and shall be made of Silicone/EPR/Polyolefin compound.</t>
    </r>
  </si>
  <si>
    <r>
      <t xml:space="preserve">BUS BAR STRINGING: </t>
    </r>
    <r>
      <rPr>
        <sz val="11"/>
        <rFont val="Calibri"/>
        <family val="2"/>
        <scheme val="minor"/>
      </rPr>
      <t>Supply of labour, T&amp;P and other necessary arrangements for stringing of bus bar conductors, hoisting of single or double  insulator strings, Single or Double Hard-wares Fittings, Clamp &amp; connectors as per requirements, Jumpers, connections to Equipments (except IPS Tube), drops, testing, commissioning etc. as per the instruction of Engineer-in charge.</t>
    </r>
  </si>
  <si>
    <r>
      <t xml:space="preserve">HARDWARES &amp; FITTINGS/SPACERS/CLAMP &amp; CONNECTORS FOR FOLLOWING ARRANGEMENT:
1. 400KV Bus-A &amp; B and Equipment to Equipment connections are 120mm IPS Aluminium Pipe Bus and shall be for 6 nos of diameters (All "I" type).
2. </t>
    </r>
    <r>
      <rPr>
        <sz val="11"/>
        <color rgb="FFFF0000"/>
        <rFont val="Calibri"/>
        <family val="2"/>
        <scheme val="minor"/>
      </rPr>
      <t>Cross Bus shall be with Twin ACSR Moose for ICTs and Quad ACSR Moose for Lines and accordingly for the Cross bus to equipment.
3. Cross bus shall be strung for the spare diameters with Quad ACSR moose</t>
    </r>
    <r>
      <rPr>
        <sz val="11"/>
        <color theme="1"/>
        <rFont val="Calibri"/>
        <family val="2"/>
        <scheme val="minor"/>
      </rPr>
      <t xml:space="preserve">
3. 220KV Main Bus-I &amp; II, Transfer Bus  shall be with twin ACSR Moose (conductor spacing-300mm).
4. </t>
    </r>
    <r>
      <rPr>
        <sz val="11"/>
        <color rgb="FFFF0000"/>
        <rFont val="Calibri"/>
        <family val="2"/>
        <scheme val="minor"/>
      </rPr>
      <t>220KV Equipment to Equipments connections shall be 114.2mm IPS Aluminium Tube/ACSR Moose (Twin/single) as per approved drawing.</t>
    </r>
    <r>
      <rPr>
        <sz val="11"/>
        <color theme="1"/>
        <rFont val="Calibri"/>
        <family val="2"/>
        <scheme val="minor"/>
      </rPr>
      <t xml:space="preserve">
5. 33/0.4KV Station transformer connections and equipment to equipment connection and ICT Tertiary shall be with ACSR Panther conductor.
6. The hardware fittings shall be of 160KN &amp; 120KN for both 400KV &amp; 220KV system. The UTS of the </t>
    </r>
    <r>
      <rPr>
        <sz val="11"/>
        <color rgb="FFFF0000"/>
        <rFont val="Calibri"/>
        <family val="2"/>
        <scheme val="minor"/>
      </rPr>
      <t xml:space="preserve">twin hardware fittings </t>
    </r>
    <r>
      <rPr>
        <sz val="11"/>
        <color theme="1"/>
        <rFont val="Calibri"/>
        <family val="2"/>
        <scheme val="minor"/>
      </rPr>
      <t>shall be 2x160KN or 2x120KN respectively.
10. The harware fittings shall be single anchored and without turn buckle. 
11. This also includes any other hardware fittings and clamps required to complete the work.
12. The qty of hardware fittings, clamps &amp; connectors, Conductor, IPS Aluminium tube and Insulators shall be as per the approved erection key diagram.</t>
    </r>
  </si>
  <si>
    <r>
      <rPr>
        <b/>
        <sz val="11"/>
        <rFont val="Calibri"/>
        <family val="2"/>
        <scheme val="minor"/>
      </rPr>
      <t>Supply of labour,T&amp;P and other necessary arrangements for DESIGN OF SUBSTATION EARTHING SYSTEMS and DSLP, testing,commissioning for the following as per the instruction of Engineer-in charge:-</t>
    </r>
    <r>
      <rPr>
        <sz val="11"/>
        <rFont val="Calibri"/>
        <family val="2"/>
        <scheme val="minor"/>
      </rPr>
      <t xml:space="preserve">
[The Soil resistivity for the substation area is to be measured and approved by OPTCL &amp; The Earth Mat design and layout is to prepared based on the soil resistivity and approved by OPTCL.]
(a)  Laying of  earth-mat  conductors  of   of  size 40mm dia Rod, excavation of earth for laying of earth flat as per approved drawing, welding/jointing ,application of two coats of bituminous Paint,wrapping of HT Tape etc of ground conductors &amp; etc with back filling and good compaction.The spacing between the earth conductor not more than 5 mtrs(both way) and to be buried at depth of 700mm from the finished ground level.
(b) 40 mm MS solid rod: Provision of grounding driven 40 mm MS Solid rod,
(c) 50 mm,3 mtr long Heavy duty perforated GI pipes:  for treated earth pits (with details of treatment as per IS).  
(d) Provision of water taps inside the switch yard areas  and peripheral for treated  earth pit  for watering the treated earth pits. 
Note: The no. of treated pits are to be done as per the practice and as indicated in the drawing for different equipment. 
(e) The erection of risers of size 50X6 mm /75X10 mm GI flats including welding/jointing ,application of two coats of bituminous Paint,wrapping of HT Tape etc as per requirement. This is as per approved drawing and specification.
(f) This includes earthing provision for switchyard buildings.
(g) DSLP of Switchyard and its buildings as described below.
NOTE: Earthing design and philosophy shall be as per IEEE 80, 81, IS 3043, CBIP Manual on Earthing of AC Power Systems and OPTCL TS. Detail earthing design shall be submitted by the agency considering soil restivity survey.</t>
    </r>
  </si>
  <si>
    <r>
      <rPr>
        <b/>
        <sz val="11"/>
        <rFont val="Calibri"/>
        <family val="2"/>
        <scheme val="minor"/>
      </rPr>
      <t>Air Conditioning System:</t>
    </r>
    <r>
      <rPr>
        <sz val="11"/>
        <rFont val="Calibri"/>
        <family val="2"/>
        <scheme val="minor"/>
      </rPr>
      <t xml:space="preserve"> (As per TS, approved drawings and directions of Engineer-in-Charge.):- 2 TR CAPACITY SPLIT AIR CONDITIONING UNITS WITH REMOTE CONTROL FACILITY: INCLUDING SUPPLY OF 5 star rated AIR CONDITIONERS, Automatic Voltage Stabiliser,CONTROL BOXES ETC FOR COMPLETING THE A.C SCHEME.(AS PER SPECIFICATION )  FOR CONTROL ROOM, CARRIER ROOM &amp; CONFERENCE ROOM.,OFFICE ROOM etc which includes all type of cables &amp; wires and a main control switch gear kiosk having sufficient outlet for each air conditioner unit. </t>
    </r>
  </si>
  <si>
    <r>
      <t>SUBSTATION AUTOMATION SYSTEM FOR 400/220 KV SUBSTATION ON PRP MODE AND INTEGRATION WITH REMOTE CONTROL STATION &amp; SLDC</t>
    </r>
    <r>
      <rPr>
        <sz val="11"/>
        <rFont val="Calibri"/>
        <family val="2"/>
        <scheme val="minor"/>
      </rPr>
      <t>: Design , engineering , drawing, supervision, installation , testing &amp; commissioning of Substation Automation system alongwith Supply of protection panels consisting of Bay control Units &amp; numerical protection relays and other auxiliary relays suitable for SAS and Integration with Remote Control Station &amp; SLDC as per technical specification. 
NOTE: All protective relays &amp; BCU shall be numerical type.</t>
    </r>
  </si>
  <si>
    <r>
      <t xml:space="preserve">Outdoor Kiosk For Station Transformer: as per TS with 3 NOS. OF Cut-Outs </t>
    </r>
    <r>
      <rPr>
        <sz val="11"/>
        <rFont val="Calibri"/>
        <family val="2"/>
        <scheme val="minor"/>
      </rPr>
      <t>(1000 Amps)</t>
    </r>
    <r>
      <rPr>
        <sz val="11"/>
        <color theme="1"/>
        <rFont val="Calibri"/>
        <family val="2"/>
        <scheme val="minor"/>
      </rPr>
      <t xml:space="preserve"> at the Incoming side, 1No. of 3 phase SFU</t>
    </r>
    <r>
      <rPr>
        <sz val="11"/>
        <rFont val="Calibri"/>
        <family val="2"/>
        <scheme val="minor"/>
      </rPr>
      <t xml:space="preserve"> (800 Amps) at the Outgoing and suitable Busbar arrangement for termination of </t>
    </r>
    <r>
      <rPr>
        <sz val="11"/>
        <color theme="1"/>
        <rFont val="Calibri"/>
        <family val="2"/>
        <scheme val="minor"/>
      </rPr>
      <t>incoming cable from transformer &amp; outgoing cable to Main ACDB.</t>
    </r>
  </si>
  <si>
    <r>
      <rPr>
        <b/>
        <sz val="11"/>
        <rFont val="Calibri"/>
        <family val="2"/>
        <scheme val="minor"/>
      </rPr>
      <t>220 V MAIN DCDB in Control Room Building</t>
    </r>
    <r>
      <rPr>
        <sz val="11"/>
        <rFont val="Calibri"/>
        <family val="2"/>
        <scheme val="minor"/>
      </rPr>
      <t xml:space="preserve"> (HAVING DC MCCB AS INCOMER, E/F (EARTH LEAKAGE), UNDER &amp; OVER VOLTAGE protection (with BUS-1, BUS-2 &amp; B/C). Consider separate source(DC1 &amp; DC 2) to each DCDB of Bay Kiosks, local supply of CRB such as emergency lighting, SAS system etc.  &amp; accordingly sufficient nos. of DC output from DB-1 &amp; 2 to be considered ( with 20% spare).  Incoming and outgoing ratings of MCBs shall be decided as per panel load during detail engineering. The construction shall be as per the TS.</t>
    </r>
  </si>
  <si>
    <r>
      <rPr>
        <b/>
        <sz val="11"/>
        <rFont val="Calibri"/>
        <family val="2"/>
        <scheme val="minor"/>
      </rPr>
      <t>Stationary VRLA Battery</t>
    </r>
    <r>
      <rPr>
        <sz val="11"/>
        <rFont val="Calibri"/>
        <family val="2"/>
        <scheme val="minor"/>
      </rPr>
      <t xml:space="preserve">, </t>
    </r>
    <r>
      <rPr>
        <sz val="11"/>
        <color rgb="FFFF0000"/>
        <rFont val="Calibri"/>
        <family val="2"/>
        <scheme val="minor"/>
      </rPr>
      <t>350 Ah</t>
    </r>
    <r>
      <rPr>
        <sz val="11"/>
        <rFont val="Calibri"/>
        <family val="2"/>
        <scheme val="minor"/>
      </rPr>
      <t xml:space="preserve"> (C10 rate) for 220 V DC (Cells: 107 Nos + 3 Nos, 2V Nominal/Cell) as per TS and IS 15549 &amp; IEC 60896-21/22.
(The battery shall be capable of giving 1200 or more charge/discharge cycles at 80% DOD at an average temperature of 27º Celsius. The battery sets shall have a minimum expected life of 20 years at float operation.)
Agency shall furnish battery sizing calculation, selection of number of cells, float and Boost voltages as per IEEE- 485. Duty cycle for sizing calculation shall be 3h for continious load, 1 hour for emergency load and 1 min for momentary load.</t>
    </r>
  </si>
  <si>
    <r>
      <t xml:space="preserve">Lifting, installation, testing, commissioning of the </t>
    </r>
    <r>
      <rPr>
        <b/>
        <sz val="11"/>
        <rFont val="Calibri"/>
        <family val="2"/>
        <scheme val="minor"/>
      </rPr>
      <t>250KVA Diesel generator</t>
    </r>
    <r>
      <rPr>
        <sz val="11"/>
        <rFont val="Calibri"/>
        <family val="2"/>
        <scheme val="minor"/>
      </rPr>
      <t xml:space="preserve"> and other accessories required for complete installation in compliance with the Standard applicable, specifications and the manufacturer’s instructions, with all statuatory approvals for 250 KVA outdoor type silent Generator with control panel having adequate mechanical &amp; electrical protection as per latest IS with Automatic Mains Failure feature, and with Stator CT for differential protection as per Technical spec. Metering CT for DG to be provided with installation of meter as per statutory requirement. Indoor AMF panel with switchgears also included.</t>
    </r>
  </si>
  <si>
    <r>
      <rPr>
        <b/>
        <sz val="11"/>
        <rFont val="Calibri"/>
        <family val="2"/>
        <scheme val="minor"/>
      </rPr>
      <t xml:space="preserve">Installation, Testing and Commissioning of Transformers/Reactors: </t>
    </r>
    <r>
      <rPr>
        <sz val="11"/>
        <rFont val="Calibri"/>
        <family val="2"/>
        <scheme val="minor"/>
      </rPr>
      <t xml:space="preserve">
Receiving, Dragging and installing on the plinth and placing in position, Erection of accessories of the Transformers, erection of NCTs on the Transformers, Earthing as per Standard (Including Supply of Materials), Vacuum Treatment of the tank and winding, Oil Filtration (Including Supply of Vacuum cum Oil Filter Machine), Supply &amp; Laying of all types of Control &amp; Power Cables Pertaining to Transformers, Testing and Commissioning including all tests of the Oil as per stipulation in the Standard Approved Testing Laboratory and as per the instruction of the Engineer in Charge. This include all related works for Erection, Testing and Commissioning of the Power Transformers/Auto Transformers. (Contractor to arrange Power Supply for Filtration And Vacuum Treatment works). It also includes supply of all materials required for erection Including T &amp; Ps.
 </t>
    </r>
  </si>
  <si>
    <r>
      <rPr>
        <b/>
        <sz val="11"/>
        <rFont val="Calibri"/>
        <family val="2"/>
        <scheme val="minor"/>
      </rPr>
      <t>FIRE FIGHTING EQIPMENT:</t>
    </r>
    <r>
      <rPr>
        <sz val="11"/>
        <rFont val="Calibri"/>
        <family val="2"/>
        <scheme val="minor"/>
      </rPr>
      <t xml:space="preserve"> As per TS - (This includes Electric motor driven Main Pump, Jockey Pump-Main and Standby, Diesel engine driven standby Pump, various control &amp; annunciation Panels, Different sizes of MS pipe (to be painted for rust proofing), reducers, different type of valves, pressure gauges, pressure switches, level gauges, level switches, alarms, different type of strainers, Water motor Gong, air vessels, vents, hydrant posts, hydrant valves, hose pipes, QB detectors, HVW spray nozzles, Deluge Valves, Hume pipes, cables and all other equipment/accessories etc. required to complete the Hydrant and HVWS Fire Fighting System.)
Hydrant and Mulsifyre system to take care of 2 nos 400/220 KV 500 MVA three phase ICT, 2 Nos 125 MVAR 400 KV three phase Bus Reactor,02nos 80MVAR Line Reactors, switchyard equipment, control room building, LT transformer area, FFPH and Stores.</t>
    </r>
  </si>
  <si>
    <r>
      <t xml:space="preserve">HVW spray system, Hydrant system system and complete U/G &amp; O/G piping and accessories etc. </t>
    </r>
    <r>
      <rPr>
        <u/>
        <sz val="11"/>
        <color theme="1"/>
        <rFont val="Calibri"/>
        <family val="2"/>
        <scheme val="minor"/>
      </rPr>
      <t>outside the pump house for 500 MVA</t>
    </r>
    <r>
      <rPr>
        <sz val="11"/>
        <color theme="1"/>
        <rFont val="Calibri"/>
        <family val="2"/>
        <scheme val="minor"/>
      </rPr>
      <t>, 400/220/33 kV, 3-phase ICT</t>
    </r>
  </si>
  <si>
    <r>
      <t xml:space="preserve">HVW spray system, Hydrant system and complete U/G &amp; O/G piping and accessories etc. </t>
    </r>
    <r>
      <rPr>
        <u/>
        <sz val="11"/>
        <color theme="1"/>
        <rFont val="Calibri"/>
        <family val="2"/>
        <scheme val="minor"/>
      </rPr>
      <t>outside the pump house for 125MVAR</t>
    </r>
    <r>
      <rPr>
        <sz val="11"/>
        <color theme="1"/>
        <rFont val="Calibri"/>
        <family val="2"/>
        <scheme val="minor"/>
      </rPr>
      <t>, 400 kV  3- phase Bus Reactor</t>
    </r>
  </si>
  <si>
    <r>
      <t xml:space="preserve">HVW spray system, Hydrant system and complete U/G &amp; O/G piping and accessories etc. </t>
    </r>
    <r>
      <rPr>
        <u/>
        <sz val="11"/>
        <color theme="1"/>
        <rFont val="Calibri"/>
        <family val="2"/>
        <scheme val="minor"/>
      </rPr>
      <t>outside the pump house for 80MVAR</t>
    </r>
    <r>
      <rPr>
        <sz val="11"/>
        <color theme="1"/>
        <rFont val="Calibri"/>
        <family val="2"/>
        <scheme val="minor"/>
      </rPr>
      <t>, 400 kV  3- phase Line Reactor</t>
    </r>
  </si>
  <si>
    <r>
      <t xml:space="preserve">Pumping arrangement for HVW system &amp; hydrant system, complete withall piping, valves, fittings,etc. </t>
    </r>
    <r>
      <rPr>
        <u/>
        <sz val="11"/>
        <color theme="1"/>
        <rFont val="Calibri"/>
        <family val="2"/>
        <scheme val="minor"/>
      </rPr>
      <t>inside pump house</t>
    </r>
    <r>
      <rPr>
        <sz val="11"/>
        <color theme="1"/>
        <rFont val="Calibri"/>
        <family val="2"/>
        <scheme val="minor"/>
      </rPr>
      <t xml:space="preserve"> for Fire Protection System of 400/220kV Substation</t>
    </r>
  </si>
  <si>
    <r>
      <t>Hydrant system, complete piping andaccessories etc,</t>
    </r>
    <r>
      <rPr>
        <u/>
        <sz val="11"/>
        <color theme="1"/>
        <rFont val="Calibri"/>
        <family val="2"/>
        <scheme val="minor"/>
      </rPr>
      <t xml:space="preserve"> outside the Pump House</t>
    </r>
    <r>
      <rPr>
        <sz val="11"/>
        <color theme="1"/>
        <rFont val="Calibri"/>
        <family val="2"/>
        <scheme val="minor"/>
      </rPr>
      <t xml:space="preserve"> for Fire Protection of 400/220KV Substation</t>
    </r>
  </si>
  <si>
    <r>
      <t xml:space="preserve">INSTALLATION &amp; COMMISSIONING OF </t>
    </r>
    <r>
      <rPr>
        <b/>
        <sz val="11"/>
        <rFont val="Calibri"/>
        <family val="2"/>
        <scheme val="minor"/>
      </rPr>
      <t xml:space="preserve">Visual Monitering System (VMS) </t>
    </r>
    <r>
      <rPr>
        <sz val="11"/>
        <rFont val="Calibri"/>
        <family val="2"/>
        <scheme val="minor"/>
      </rPr>
      <t>with Connection to OPTCL Remote Control Center: 
Note: Any other requirement besides above to be explored &amp; can be finalised during detail Engg.
Description of system as below:</t>
    </r>
  </si>
  <si>
    <t>Binoculars Nikon Monarch M7 8X42/Moarch M7 10X42</t>
  </si>
  <si>
    <t>20.1.6</t>
  </si>
  <si>
    <r>
      <rPr>
        <b/>
        <sz val="11"/>
        <rFont val="Calibri"/>
        <family val="2"/>
        <scheme val="minor"/>
      </rPr>
      <t>MAIN AC DB (Indoor Type):</t>
    </r>
    <r>
      <rPr>
        <sz val="11"/>
        <rFont val="Calibri"/>
        <family val="2"/>
        <scheme val="minor"/>
      </rPr>
      <t xml:space="preserve"> MAIN DB-1, MAIN DB-2 with B/C. The incomer &amp; Bus coupler shall have 800 A, 50KA, drawout type ACB with Numerical SAS compliant Relay (O/C, E/F, U/V, O/V protection). The ACDB shall be suitable for automatic switching OFF &amp; ON during power failure. Facilities for integration with SAS as per the site requirement.</t>
    </r>
  </si>
  <si>
    <r>
      <rPr>
        <b/>
        <sz val="11"/>
        <rFont val="Calibri"/>
        <family val="2"/>
        <scheme val="minor"/>
      </rPr>
      <t>ACDB (Indoor Type) WITH BUS 1, BUS 2, BUS 3, Bus Coupler 1 &amp; Bus Coupler 2:</t>
    </r>
    <r>
      <rPr>
        <sz val="11"/>
        <rFont val="Calibri"/>
        <family val="2"/>
        <scheme val="minor"/>
      </rPr>
      <t xml:space="preserve">
HAVING 400A Motorized MCCB for automatic operation in Incomers and Bus couplers with electrical interlock system. With Three Bus sections and Two nos of Bus couplers. Two bus sections shall be connected with two bus sections of the Main ACDB and the 3rd bus section shall be connected to the DG having all emergency loads. The outgoing feeders for the Main ACDB shall be appropriately designed to cater all loads having 20% spares of each rating feeder in each section. The cosntruction of the ACDB shall be as per the TS.
The ACDB shall be suitable for automatic switching OFF &amp; ON , auto start of DG set etc during power failure. Facilities for integration with SAS as per the site requirement.</t>
    </r>
  </si>
  <si>
    <t>72.5 KV, 33KV/√3/110V/√3, 2 CORE(3P,0.2), SINGLE PHASE IVT</t>
  </si>
  <si>
    <r>
      <t>DCDB for Yard Kiosk (Indoor Type):</t>
    </r>
    <r>
      <rPr>
        <sz val="11"/>
        <rFont val="Calibri"/>
        <family val="2"/>
        <scheme val="minor"/>
      </rPr>
      <t xml:space="preserve"> DC supply to Protection panels having source-1 &amp; 2 with auto changeover facility. Consider separate source (DC1 &amp; DC 2) to each panels &amp; accordingly sufficient nos. of DC output to be considered.</t>
    </r>
  </si>
  <si>
    <r>
      <rPr>
        <b/>
        <sz val="12"/>
        <rFont val="Calibri"/>
        <family val="2"/>
        <scheme val="minor"/>
      </rPr>
      <t>MAIN AC DB (Indoor Type):</t>
    </r>
    <r>
      <rPr>
        <sz val="12"/>
        <rFont val="Calibri"/>
        <family val="2"/>
        <scheme val="minor"/>
      </rPr>
      <t xml:space="preserve"> MAIN DB-1, MAIN DB-2 with B/C. The incomer &amp; Bus coupler shall have 800 A, 50KA, drawout type ACB with Numerical SAS compliant Relay (O/C, E/F, U/V, O/V protection). The ACDB shall be suitable for automatic switching OFF &amp; ON during power failure. Facilities for integration with SAS as per the site requirement.</t>
    </r>
  </si>
  <si>
    <r>
      <rPr>
        <b/>
        <sz val="12"/>
        <rFont val="Calibri"/>
        <family val="2"/>
        <scheme val="minor"/>
      </rPr>
      <t>ACDB (Indoor Type) WITH BUS 1, BUS 2, BUS 3, Bus Coupler 1 &amp; Bus Coupler 2:</t>
    </r>
    <r>
      <rPr>
        <sz val="12"/>
        <rFont val="Calibri"/>
        <family val="2"/>
        <scheme val="minor"/>
      </rPr>
      <t xml:space="preserve">
HAVING 400A Motorized MCCB for automatic operation in Incomers and Bus couplers with electrical interlock system. With Three Bus sections and Two nos of Bus couplers. Two bus sections shall be connected with two bus sections of the Main ACDB and the 3rd bus section shall be connected to the DG having all emergency loads. The outgoing feeders for the Main ACDB shall be appropriately designed to cater all loads having 20% spares of each rating feeder in each section. The cosntruction of the ACDB shall be as per the TS.
The ACDB shall be suitable for automatic switching OFF &amp; ON , auto start of DG set etc during power failure. Facilities for integration with SAS as per the site requirement.</t>
    </r>
  </si>
  <si>
    <r>
      <t>DCDB for Yard Kiosk (Indoor Type):</t>
    </r>
    <r>
      <rPr>
        <sz val="12"/>
        <rFont val="Calibri"/>
        <family val="2"/>
        <scheme val="minor"/>
      </rPr>
      <t xml:space="preserve"> DC supply to Protection panels having source-1 &amp; 2 with auto changeover facility. Consider separate source (DC1 &amp; DC 2) to each panels &amp; accordingly sufficient nos. of DC output to be considered.</t>
    </r>
  </si>
  <si>
    <r>
      <rPr>
        <b/>
        <sz val="12"/>
        <rFont val="Calibri"/>
        <family val="2"/>
        <scheme val="minor"/>
      </rPr>
      <t>250 KVA Outdoor type silent Diesel Generator with control panel having adequate mechanical &amp; electrical protection as per IS/IEC/TS.</t>
    </r>
    <r>
      <rPr>
        <b/>
        <sz val="11"/>
        <rFont val="Calibri"/>
        <family val="2"/>
        <scheme val="minor"/>
      </rPr>
      <t xml:space="preserve">
</t>
    </r>
    <r>
      <rPr>
        <sz val="11"/>
        <rFont val="Calibri"/>
        <family val="2"/>
        <scheme val="minor"/>
      </rPr>
      <t xml:space="preserve">Max voltage variation: ± 1%, Max freq variation ± 2%. Voltage adjustment range -90% to +110%, Max vibration level 250um, Emergency Shutdown feature. Start/Stop: DG sets shall auto-start and take full load within 30 seconds of power failure. Feature for start/stop manually from remote as well as local.
Alternator: 415V AC, 3Ph,50Hz, Rated PF 0.8, Brushless/SelfExcited, Class H insulation, 1500 rpm, with 10% overload capacity for 1 hour every 12 hours of continuous operation as per IS15999/IEC 60034.
Engine: Multi cyliner, V type or Inline type, 1500 rpm, 4 stroke, Turbo Charged, Water Cooled, Battery Operated - Auto Start, Electronic Governer, Condensate traps shall be given on exhaust pipe, Diesel driven, as per IS 10002/BS 5514/ISO 3046/ IS 13018. Battery: Lead Acid, 24V DC, 180 AH, 2 Sets Charger: Float cum Boost SMPS Based, Ripple 1% max
Fuel Tank &amp; Pump: Tank: 990 liter, 2mm MS Sheet with Oil resistant paint, with Level Indicator, Filling Inlet with removable screen, outlet, drain plug, an air vent, air-breather and necessary piping with erection of the same as per Indian Explosive Act of 1932. Pump: Electrically Driven, Adequate to fill the fuel tank in 30 minutes
Accuostic Enclosure: Sheet thickness 2 mm min, Rockwool insulation (min 50 mm thick) with fire resistant thermosetting resin, Noise level as per CPCB norms with a  max of 75 dBA at a distance of 1 m.
Emission standards: as per Latest MOEF/ CPCB/ SPCB guidelines. 
AMF Panel: Auto/Manual operation, IP 52, Controller, Metering CT (CL1, 15VA), Protection CT (Vk 300V, RCT 0.25 ohm) ions, Indications [DG Mains ON, Charger ON, DG Breaker ON/OFF, LT Source 1 ON, LT Source 2 ON]
Controller: Microprocessor based, IEC 61850 compliant [for monitoring, meaurement , protection and control]
* Meaurement: V, I, f, PF, O/P kVA, O/P kW, Speed, Run time, Lube Oil Pr., Coolant temp. etc.
* Protection/Shurdown Functions: Differential, Short circuit protection, Over speed, Over Load, UV/OV, Low Lube OIl pressure, High Coolant Temp., High Enclosure Temp., Alternator Fault
* Warning: Protection trip, Fail to crank, High/Low battery voltage, DG fail to start, Low fuel in tank
* Indication (LED): DG running, Local/Remote mode, Manual/Auto mode, Warning, Shutdown.
This includes all instrument transformers, internal wiring, indications and control switchgear etc. required to complete the system. </t>
    </r>
  </si>
  <si>
    <r>
      <rPr>
        <b/>
        <sz val="11"/>
        <rFont val="Calibri"/>
        <family val="2"/>
        <scheme val="minor"/>
      </rPr>
      <t>FLOAT CUM BOOST Battery Charger</t>
    </r>
    <r>
      <rPr>
        <sz val="11"/>
        <rFont val="Calibri"/>
        <family val="2"/>
        <scheme val="minor"/>
      </rPr>
      <t xml:space="preserve"> for offered</t>
    </r>
    <r>
      <rPr>
        <sz val="11"/>
        <color rgb="FFFF0000"/>
        <rFont val="Calibri"/>
        <family val="2"/>
        <scheme val="minor"/>
      </rPr>
      <t xml:space="preserve"> 350 Ah </t>
    </r>
    <r>
      <rPr>
        <sz val="11"/>
        <rFont val="Calibri"/>
        <family val="2"/>
        <scheme val="minor"/>
      </rPr>
      <t xml:space="preserve">VRLA Type Battery: </t>
    </r>
    <r>
      <rPr>
        <sz val="10"/>
        <rFont val="Calibri"/>
        <family val="2"/>
        <scheme val="minor"/>
      </rPr>
      <t xml:space="preserve">Float Charging: 2.13-2.27 V per cell, Boost Charging: 2.28-2.32 V per cell. </t>
    </r>
    <r>
      <rPr>
        <sz val="10"/>
        <color rgb="FFFF0000"/>
        <rFont val="Calibri"/>
        <family val="2"/>
        <scheme val="minor"/>
      </rPr>
      <t>(FC 35A/ BC 70A)</t>
    </r>
    <r>
      <rPr>
        <sz val="10"/>
        <rFont val="Calibri"/>
        <family val="2"/>
        <scheme val="minor"/>
      </rPr>
      <t xml:space="preserve"> Input from AC Source I &amp; II without automatic selection. Filter circuit shall be provided to limit the ripple content (Peak to Peak) in the output voltage to 1%, irrespective of the DC load level.
a. The battery charger shall support both automatic and manual control of output voltage and current, selectable via a mode selector switch. In automatic mode during float charging, the output voltage shall remain within ±1% of the set value under AC input voltage variation of ±10%, frequency variation of ±5%, combined variation of ±10%, and DC load variation from no load to full load.
b. Battery chargers shall operate on constant voltage characteristics across the full load range (zero to full load) at float voltage, ensuring the battery remains fully charged without harmful overcharge.
c. Load limiters with drooping characteristics shall be provided, which:
    * Gradually reduce output voltage when the DC load current exceeds the preset limit (in automatic voltage control mode).
    * Prevent damage or fuse failure during sustained overloads or short circuits in the DC system.
    * Ensure the charger does not trip under overload or external short circuit conditions.
d. Uniform and stepless adjustment of output voltage shall be available in both manual and automatic modes, accessible from the charger’s front panel, covering the entire float voltage range.
e. Stepless adjustment of load limiter setting shall also be provided, adjustable from 80% to 100% of the charger's rated output current during charging mode.
f. It shall be possible to adjust the Boost charging current continuously over a range of 50 to 100% of the rated
output current for Boost charging mode.
g. While in Boost mode, the charger output voltage shall rise automatically as the battery charges. A potentiometer shall be provided on the front panel to set the upper voltage limit for Boost mode, adjustable anywhere within the specified output voltage range.
[Charger shall be made from CRCA sheet steel-2mm thick, IP 42 rated, Painted: Phosphated-Primer-Painted 50um, ]
The Charger ON/OFF status, input/output voltage, output current, associated charger protection signals shall be provided for integration with SAS.</t>
    </r>
  </si>
  <si>
    <r>
      <t xml:space="preserve">DG Shed: </t>
    </r>
    <r>
      <rPr>
        <sz val="12"/>
        <rFont val="Calibri"/>
        <family val="2"/>
        <scheme val="minor"/>
      </rPr>
      <t xml:space="preserve">Design, engineering and construction of DG shed for rain/sun protection including the cost of material, supply of labour, T&amp;P, etc.  This also includes excavation in all types of soil or rocks,backfilling,and disposal of excess earth, PCC, RCC, reinforcement steel MS rods  (FE-500-TATA/ RINL/ Sail/JINDAL), brick work as per the direction of Enginer In charge. As per approved drawings and specification. The RCC foundation and Plinth to be in the ratio 1:1.5:3. including piling where required. DG shed shall be Steel fame structure type with channels, I beams etc (HDG 610 g/sqm) with top canopy - colour coated corrugated galvalume (TATA blue scope/JSW make). Canopy shall be 2 way - open gable sloped for discharge of rainwater.
This incluses all other associated works viz. painting, illumination for DG set etc to complete the work in full shape.
The Plinth area of the D.G shed shall be atleast 36 sq mtrs (9mtrsX4 mtrs) or as per the size of the DG set whichever is higher.
</t>
    </r>
  </si>
  <si>
    <t>As per OPTCL RC no. 767 dtd. 24.06.2025</t>
  </si>
  <si>
    <t>SS-39</t>
  </si>
  <si>
    <t>SS-40</t>
  </si>
  <si>
    <t>30.2.9</t>
  </si>
  <si>
    <t>CD SS 3/3</t>
  </si>
  <si>
    <t xml:space="preserve">Quantity </t>
  </si>
  <si>
    <t>Ramakrushnapur</t>
  </si>
  <si>
    <r>
      <rPr>
        <b/>
        <sz val="12"/>
        <rFont val="Calibri"/>
        <family val="2"/>
        <scheme val="minor"/>
      </rPr>
      <t xml:space="preserve">Conductor Insulation: </t>
    </r>
    <r>
      <rPr>
        <sz val="12"/>
        <rFont val="Calibri"/>
        <family val="2"/>
        <scheme val="minor"/>
      </rPr>
      <t>For use in insulation of ICT Tertiary - Station Transformer (2 SET) bare overhead Conductor. The insulating sleeve and insulation tape shall be Flame, Arc, UV &amp; Ozone Resistant. Shall be rated for 33kV Class insulation. Shall be for outdoor use and shall be made of Silicone/EPR/Polyolefin compound.</t>
    </r>
  </si>
  <si>
    <t>check if its needed</t>
  </si>
  <si>
    <t>neulapoi</t>
  </si>
  <si>
    <t>Neulapoi, 30.12</t>
  </si>
  <si>
    <t>Neulapoi, 30.11</t>
  </si>
  <si>
    <t>Neulapoi, 30.10</t>
  </si>
  <si>
    <t>Neulapoi, 30.9</t>
  </si>
  <si>
    <t>Neulapoi, 30.7</t>
  </si>
  <si>
    <t>Neulapoi, 30.5</t>
  </si>
  <si>
    <t>Neulapoi, 30.4</t>
  </si>
  <si>
    <t>Neulapoi, 30.3</t>
  </si>
  <si>
    <t>Neulapoi, 30.1</t>
  </si>
  <si>
    <t>Neulapoi, 30.2</t>
  </si>
  <si>
    <t>Neulapoi 29.1</t>
  </si>
  <si>
    <t>Neulapoi 19.1</t>
  </si>
  <si>
    <t>Neulapoi 7.1</t>
  </si>
  <si>
    <t>Neulapoi 7.2</t>
  </si>
  <si>
    <t>Neulapoi 7.3</t>
  </si>
  <si>
    <t>Neulapi 10.3.1</t>
  </si>
  <si>
    <t>Neulapi 10.3.2</t>
  </si>
  <si>
    <t>Neulapi 10.3.3</t>
  </si>
  <si>
    <t>Neulapoi 23</t>
  </si>
  <si>
    <t>Neulapoi 22</t>
  </si>
  <si>
    <t>Neulapoi 18</t>
  </si>
  <si>
    <t>Neulapoi 27.1</t>
  </si>
  <si>
    <t>Neulapoi 27.2</t>
  </si>
  <si>
    <t>Neulapoi 27.3</t>
  </si>
  <si>
    <t>Neulapoi 27.4</t>
  </si>
  <si>
    <t>Neulapoi 27.5</t>
  </si>
  <si>
    <t>Neulapoi 27.6</t>
  </si>
  <si>
    <t>Neulapoi 27.7</t>
  </si>
  <si>
    <t>Neulapoi 27.8</t>
  </si>
  <si>
    <t>Neulapoi 27.9</t>
  </si>
  <si>
    <t>Neulapoi 27.10</t>
  </si>
  <si>
    <t>Neulapoi 27.11</t>
  </si>
  <si>
    <t>Neulapoi 27.12</t>
  </si>
  <si>
    <t>Neulapoi 27.13</t>
  </si>
  <si>
    <t>Neulapoi 27.14</t>
  </si>
  <si>
    <t>Neulapoi 27.15</t>
  </si>
  <si>
    <t>Neulapoi 27.16</t>
  </si>
  <si>
    <t>Neulapoi 27.17</t>
  </si>
  <si>
    <t>Neulapoi 27.18</t>
  </si>
  <si>
    <t>Neulapoi 27.19</t>
  </si>
  <si>
    <t>Neulapoi 27.20</t>
  </si>
  <si>
    <t>Neulapoi 27.22</t>
  </si>
  <si>
    <t>Neulapoi 27.23</t>
  </si>
  <si>
    <t>Neulapoi 27.24</t>
  </si>
  <si>
    <t>Neulapoi 27.25</t>
  </si>
  <si>
    <t>Neulapoi 27.26</t>
  </si>
  <si>
    <t>Neulapoi 27.27</t>
  </si>
  <si>
    <t>Neulapoi 27.28</t>
  </si>
  <si>
    <t>Neulapoi 27.29</t>
  </si>
  <si>
    <t>Neulapoi 27.30</t>
  </si>
  <si>
    <t>Neulapoi 27.31</t>
  </si>
  <si>
    <t>Neulapoi 27.32</t>
  </si>
  <si>
    <t>Neulapoi 27.34</t>
  </si>
  <si>
    <t>Neulapoi 27.35</t>
  </si>
  <si>
    <t>Neulapoi 27.21.1</t>
  </si>
  <si>
    <t>Neulapoi 27.21.2</t>
  </si>
  <si>
    <t>Neulapoi 27.21.3</t>
  </si>
  <si>
    <t>Neulapoi 27.36</t>
  </si>
  <si>
    <t>Neulapoi 12</t>
  </si>
  <si>
    <t>Neulapoi33</t>
  </si>
  <si>
    <t>Doubt ask why</t>
  </si>
  <si>
    <t xml:space="preserve">400/220kV Substation at Balasore                                                                                                                                                                   
400 KV Bays-[10 Nos Bays (2 Fdr+ 2  ICT+ 4 Tie+2 Bus Reactor+2 Line Reactor+ 02 unequipped Spare for line FDR)]  In 1 &amp; 1/2 CB System,
220KV Bay-[10 Nos. bays (FDR-6,ICT-2, B/C-1, TB/C-1) &amp; 02nos unequipped Spare Bays] In 02 Main Bus &amp; 01 Transfer Bus System                                                                                                                                                                                                                    </t>
  </si>
  <si>
    <t>(Rupees Two Hundred Sixty-Seven Crore Sixty-Nine Lakh Fifty-Eight Thousand Six Hundred Eighty-Three only)</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</si>
</sst>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4" formatCode="_ &quot;₹&quot;\ * #,##0.00_ ;_ &quot;₹&quot;\ * \-#,##0.00_ ;_ &quot;₹&quot;\ * &quot;-&quot;??_ ;_ @_ "/>
    <numFmt numFmtId="43" formatCode="_ * #,##0.00_ ;_ * \-#,##0.00_ ;_ * &quot;-&quot;??_ ;_ @_ "/>
    <numFmt numFmtId="164" formatCode="_(&quot;$&quot;* #,##0.00_);_(&quot;$&quot;* \(#,##0.00\);_(&quot;$&quot;* &quot;-&quot;??_);_(@_)"/>
    <numFmt numFmtId="165" formatCode="_(* #,##0.00_);_(* \(#,##0.00\);_(* &quot;-&quot;??_);_(@_)"/>
    <numFmt numFmtId="166" formatCode="#,##0.00\ ;&quot; (&quot;#,##0.00\);&quot; -&quot;#\ ;@\ "/>
    <numFmt numFmtId="167" formatCode="&quot; $&quot;#,##0.00\ ;&quot; $(&quot;#,##0.00\);&quot; $-&quot;#\ ;@\ "/>
    <numFmt numFmtId="168" formatCode="_ &quot;? &quot;* #,##0.00_ ;_ &quot;? &quot;* \-#,##0.00_ ;_ &quot;? &quot;* \-??_ ;_ @_ "/>
    <numFmt numFmtId="169" formatCode="0.00_)"/>
    <numFmt numFmtId="170" formatCode="_-* #,##0_-;\-* #,##0_-;_-* \-_-;_-@_-"/>
    <numFmt numFmtId="171" formatCode="_-* #,##0.00_-;\-* #,##0.00_-;_-* \-??_-;_-@_-"/>
    <numFmt numFmtId="172" formatCode="_-\$* #,##0_-;&quot;-$&quot;* #,##0_-;_-\$* \-_-;_-@_-"/>
    <numFmt numFmtId="173" formatCode="_-\$* #,##0.00_-;&quot;-$&quot;* #,##0.00_-;_-\$* \-??_-;_-@_-"/>
    <numFmt numFmtId="174" formatCode="&quot;₹&quot;\ #,##0.00"/>
    <numFmt numFmtId="175" formatCode="0.000"/>
    <numFmt numFmtId="176" formatCode="0.0"/>
    <numFmt numFmtId="177" formatCode="_ &quot;₹ &quot;* #,##0.00_ ;_ &quot;₹ &quot;* \-#,##0.00_ ;_ &quot;₹ &quot;* \-??_ ;_ @_ "/>
    <numFmt numFmtId="178" formatCode="[$-4009]General"/>
    <numFmt numFmtId="179" formatCode="_ * #,##0_ ;_ * \-#,##0_ ;_ * &quot;-&quot;??_ ;_ @_ "/>
  </numFmts>
  <fonts count="71">
    <font>
      <sz val="10"/>
      <name val="Arial"/>
      <family val="2"/>
    </font>
    <font>
      <sz val="11"/>
      <color theme="1"/>
      <name val="Calibri"/>
      <family val="2"/>
      <scheme val="minor"/>
    </font>
    <font>
      <sz val="10"/>
      <color theme="1"/>
      <name val="Arial"/>
      <family val="2"/>
    </font>
    <font>
      <sz val="11"/>
      <color theme="1"/>
      <name val="Calibri"/>
      <family val="2"/>
      <scheme val="minor"/>
    </font>
    <font>
      <sz val="11"/>
      <color indexed="8"/>
      <name val="Calibri"/>
      <family val="2"/>
    </font>
    <font>
      <sz val="8"/>
      <name val="arial"/>
      <family val="2"/>
    </font>
    <font>
      <b/>
      <i/>
      <sz val="16"/>
      <name val="Arial"/>
      <family val="2"/>
    </font>
    <font>
      <sz val="11"/>
      <name val="MS ??"/>
      <family val="1"/>
      <charset val="128"/>
    </font>
    <font>
      <b/>
      <sz val="10"/>
      <name val="Arial"/>
      <family val="2"/>
    </font>
    <font>
      <sz val="12"/>
      <name val="Arial"/>
      <family val="2"/>
    </font>
    <font>
      <b/>
      <sz val="12"/>
      <color rgb="FF000000"/>
      <name val="Times New Roman"/>
      <family val="1"/>
    </font>
    <font>
      <sz val="11"/>
      <color theme="1"/>
      <name val="Times New Roman"/>
      <family val="1"/>
    </font>
    <font>
      <sz val="12"/>
      <color rgb="FF000000"/>
      <name val="Times New Roman"/>
      <family val="1"/>
    </font>
    <font>
      <sz val="10"/>
      <color rgb="FF000000"/>
      <name val="Times New Roman"/>
      <family val="1"/>
    </font>
    <font>
      <b/>
      <sz val="10"/>
      <color rgb="FF000000"/>
      <name val="Times New Roman"/>
      <family val="1"/>
    </font>
    <font>
      <sz val="12"/>
      <color theme="1"/>
      <name val="Times New Roman"/>
      <family val="1"/>
    </font>
    <font>
      <sz val="8"/>
      <color rgb="FF000000"/>
      <name val="Times New Roman"/>
      <family val="1"/>
    </font>
    <font>
      <b/>
      <sz val="8"/>
      <color rgb="FF000000"/>
      <name val="Times New Roman"/>
      <family val="1"/>
    </font>
    <font>
      <b/>
      <sz val="14"/>
      <color rgb="FF000000"/>
      <name val="Times New Roman"/>
      <family val="1"/>
    </font>
    <font>
      <sz val="11"/>
      <color theme="1"/>
      <name val="Arial"/>
      <family val="2"/>
    </font>
    <font>
      <sz val="10"/>
      <color indexed="8"/>
      <name val="Arial"/>
      <family val="2"/>
    </font>
    <font>
      <sz val="10"/>
      <color rgb="FFFF0000"/>
      <name val="Arial"/>
      <family val="2"/>
    </font>
    <font>
      <sz val="11"/>
      <name val="Calibri"/>
      <family val="2"/>
      <scheme val="minor"/>
    </font>
    <font>
      <sz val="8"/>
      <name val="Calibri"/>
      <family val="2"/>
      <scheme val="minor"/>
    </font>
    <font>
      <b/>
      <sz val="10"/>
      <name val="Tahoma"/>
      <family val="2"/>
    </font>
    <font>
      <sz val="10"/>
      <name val="Tahoma"/>
      <family val="2"/>
    </font>
    <font>
      <b/>
      <sz val="10"/>
      <color theme="1"/>
      <name val="Tahoma"/>
      <family val="2"/>
    </font>
    <font>
      <sz val="10"/>
      <color theme="1"/>
      <name val="Tahoma"/>
      <family val="2"/>
    </font>
    <font>
      <sz val="12"/>
      <name val="Tahoma"/>
      <family val="2"/>
    </font>
    <font>
      <b/>
      <u/>
      <sz val="12"/>
      <name val="Tahoma"/>
      <family val="2"/>
    </font>
    <font>
      <sz val="11"/>
      <color theme="1"/>
      <name val="Tahoma"/>
      <family val="2"/>
    </font>
    <font>
      <b/>
      <sz val="11"/>
      <color theme="1"/>
      <name val="Tahoma"/>
      <family val="2"/>
    </font>
    <font>
      <b/>
      <sz val="12"/>
      <name val="Tahoma"/>
      <family val="2"/>
    </font>
    <font>
      <b/>
      <sz val="12"/>
      <color theme="1"/>
      <name val="Tahoma"/>
      <family val="2"/>
    </font>
    <font>
      <sz val="12"/>
      <color theme="1"/>
      <name val="Tahoma"/>
      <family val="2"/>
    </font>
    <font>
      <b/>
      <sz val="16"/>
      <color theme="1"/>
      <name val="Tahoma"/>
      <family val="2"/>
    </font>
    <font>
      <b/>
      <sz val="14"/>
      <color theme="1"/>
      <name val="Tahoma"/>
      <family val="2"/>
    </font>
    <font>
      <sz val="11"/>
      <name val="Tahoma"/>
      <family val="2"/>
    </font>
    <font>
      <sz val="12"/>
      <name val="Calibri"/>
      <family val="2"/>
      <scheme val="minor"/>
    </font>
    <font>
      <b/>
      <sz val="22"/>
      <name val="Calibri"/>
      <family val="2"/>
      <scheme val="minor"/>
    </font>
    <font>
      <b/>
      <sz val="12"/>
      <name val="Calibri"/>
      <family val="2"/>
      <scheme val="minor"/>
    </font>
    <font>
      <b/>
      <i/>
      <sz val="12"/>
      <name val="Calibri"/>
      <family val="2"/>
      <scheme val="minor"/>
    </font>
    <font>
      <i/>
      <sz val="12"/>
      <name val="Calibri"/>
      <family val="2"/>
      <scheme val="minor"/>
    </font>
    <font>
      <sz val="11"/>
      <color rgb="FF000000"/>
      <name val="Calibri"/>
      <family val="2"/>
    </font>
    <font>
      <sz val="10"/>
      <color indexed="50"/>
      <name val="Arial"/>
      <family val="2"/>
    </font>
    <font>
      <b/>
      <sz val="18"/>
      <color theme="3"/>
      <name val="Cambria"/>
      <family val="2"/>
      <scheme val="major"/>
    </font>
    <font>
      <sz val="12"/>
      <color theme="1"/>
      <name val="Calibri"/>
      <family val="2"/>
      <scheme val="minor"/>
    </font>
    <font>
      <vertAlign val="superscript"/>
      <sz val="12"/>
      <name val="Calibri"/>
      <family val="2"/>
      <scheme val="minor"/>
    </font>
    <font>
      <b/>
      <sz val="12"/>
      <color theme="1"/>
      <name val="Calibri"/>
      <family val="2"/>
      <scheme val="minor"/>
    </font>
    <font>
      <b/>
      <u/>
      <sz val="12"/>
      <name val="Calibri"/>
      <family val="2"/>
      <scheme val="minor"/>
    </font>
    <font>
      <sz val="12"/>
      <color indexed="8"/>
      <name val="Calibri"/>
      <family val="2"/>
      <scheme val="minor"/>
    </font>
    <font>
      <b/>
      <sz val="18"/>
      <name val="Calibri"/>
      <family val="2"/>
      <scheme val="minor"/>
    </font>
    <font>
      <sz val="20"/>
      <color rgb="FFFF0000"/>
      <name val="Tahoma"/>
      <family val="2"/>
    </font>
    <font>
      <b/>
      <sz val="12"/>
      <color rgb="FFFF0000"/>
      <name val="Calibri"/>
      <family val="2"/>
      <scheme val="minor"/>
    </font>
    <font>
      <sz val="11"/>
      <name val="Cambria"/>
      <family val="2"/>
      <scheme val="major"/>
    </font>
    <font>
      <sz val="12"/>
      <color rgb="FFFF0000"/>
      <name val="Calibri"/>
      <family val="2"/>
      <scheme val="minor"/>
    </font>
    <font>
      <sz val="11"/>
      <color rgb="FFFF0000"/>
      <name val="Tahoma"/>
      <family val="2"/>
    </font>
    <font>
      <u/>
      <sz val="12"/>
      <color theme="1"/>
      <name val="Calibri"/>
      <family val="2"/>
      <scheme val="minor"/>
    </font>
    <font>
      <sz val="12"/>
      <color rgb="FF000000"/>
      <name val="Calibri"/>
      <family val="2"/>
      <scheme val="minor"/>
    </font>
    <font>
      <b/>
      <i/>
      <sz val="12"/>
      <color rgb="FFFF0000"/>
      <name val="Calibri"/>
      <family val="2"/>
      <scheme val="minor"/>
    </font>
    <font>
      <sz val="11"/>
      <name val="Arial"/>
      <family val="2"/>
    </font>
    <font>
      <b/>
      <sz val="14"/>
      <name val="Calibri"/>
      <family val="2"/>
      <scheme val="minor"/>
    </font>
    <font>
      <b/>
      <sz val="11"/>
      <color theme="1"/>
      <name val="Calibri"/>
      <family val="2"/>
      <scheme val="minor"/>
    </font>
    <font>
      <b/>
      <sz val="11"/>
      <name val="Cambria"/>
      <family val="2"/>
      <scheme val="major"/>
    </font>
    <font>
      <sz val="11"/>
      <color rgb="FFFF0000"/>
      <name val="Calibri"/>
      <family val="2"/>
      <scheme val="minor"/>
    </font>
    <font>
      <b/>
      <sz val="11"/>
      <name val="Calibri"/>
      <family val="2"/>
      <scheme val="minor"/>
    </font>
    <font>
      <u/>
      <sz val="11"/>
      <color theme="1"/>
      <name val="Calibri"/>
      <family val="2"/>
      <scheme val="minor"/>
    </font>
    <font>
      <sz val="10"/>
      <name val="Calibri"/>
      <family val="2"/>
      <scheme val="minor"/>
    </font>
    <font>
      <sz val="10"/>
      <color rgb="FFFF0000"/>
      <name val="Calibri"/>
      <family val="2"/>
      <scheme val="minor"/>
    </font>
    <font>
      <sz val="11"/>
      <color rgb="FF9C0006"/>
      <name val="Calibri"/>
      <family val="2"/>
      <scheme val="minor"/>
    </font>
    <font>
      <sz val="10"/>
      <name val="Arial"/>
      <family val="2"/>
    </font>
  </fonts>
  <fills count="25">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rgb="FFFFC7CE"/>
        <bgColor indexed="64"/>
      </patternFill>
    </fill>
    <fill>
      <patternFill patternType="solid">
        <fgColor theme="0" tint="-0.14990691854609822"/>
        <bgColor indexed="64"/>
      </patternFill>
    </fill>
    <fill>
      <patternFill patternType="solid">
        <fgColor rgb="FFFFFF00"/>
        <bgColor indexed="64"/>
      </patternFill>
    </fill>
    <fill>
      <patternFill patternType="solid">
        <fgColor rgb="FF00B050"/>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0"/>
        <bgColor indexed="64"/>
      </patternFill>
    </fill>
    <fill>
      <patternFill patternType="solid">
        <fgColor theme="0" tint="-0.24988555558946501"/>
        <bgColor indexed="64"/>
      </patternFill>
    </fill>
    <fill>
      <patternFill patternType="solid">
        <fgColor indexed="9"/>
        <bgColor indexed="64"/>
      </patternFill>
    </fill>
    <fill>
      <patternFill patternType="solid">
        <fgColor indexed="27"/>
        <bgColor indexed="64"/>
      </patternFill>
    </fill>
    <fill>
      <patternFill patternType="solid">
        <fgColor theme="0" tint="-0.14978484450819421"/>
        <bgColor indexed="64"/>
      </patternFill>
    </fill>
    <fill>
      <patternFill patternType="solid">
        <fgColor theme="0" tint="-0.1498458815271462"/>
        <bgColor indexed="64"/>
      </patternFill>
    </fill>
    <fill>
      <patternFill patternType="solid">
        <fgColor theme="0" tint="-0.24985503707998902"/>
        <bgColor indexed="64"/>
      </patternFill>
    </fill>
    <fill>
      <patternFill patternType="solid">
        <fgColor theme="0" tint="-0.3498947111423078"/>
        <bgColor indexed="64"/>
      </patternFill>
    </fill>
    <fill>
      <patternFill patternType="solid">
        <fgColor theme="9" tint="0.59990234076967686"/>
        <bgColor indexed="64"/>
      </patternFill>
    </fill>
    <fill>
      <patternFill patternType="solid">
        <fgColor theme="7" tint="0.59990234076967686"/>
        <bgColor indexed="64"/>
      </patternFill>
    </fill>
    <fill>
      <patternFill patternType="solid">
        <fgColor theme="9" tint="0.39997558519241921"/>
        <bgColor indexed="64"/>
      </patternFill>
    </fill>
    <fill>
      <patternFill patternType="solid">
        <fgColor rgb="FF99FF99"/>
        <bgColor indexed="64"/>
      </patternFill>
    </fill>
    <fill>
      <patternFill patternType="solid">
        <fgColor rgb="FF00B0F0"/>
        <bgColor indexed="64"/>
      </patternFill>
    </fill>
    <fill>
      <patternFill patternType="solid">
        <fgColor rgb="FF00FFFF"/>
        <bgColor indexed="64"/>
      </patternFill>
    </fill>
    <fill>
      <patternFill patternType="solid">
        <fgColor rgb="FF00FFCC"/>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diagonal/>
    </border>
    <border>
      <left/>
      <right/>
      <top style="thin">
        <color auto="1"/>
      </top>
      <bottom/>
      <diagonal/>
    </border>
    <border>
      <left/>
      <right style="thin">
        <color auto="1"/>
      </right>
      <top/>
      <bottom style="thin">
        <color auto="1"/>
      </bottom>
      <diagonal/>
    </border>
    <border>
      <left style="thin">
        <color auto="1"/>
      </left>
      <right/>
      <top/>
      <bottom/>
      <diagonal/>
    </border>
    <border>
      <left/>
      <right/>
      <top/>
      <bottom style="thin">
        <color auto="1"/>
      </bottom>
      <diagonal/>
    </border>
    <border>
      <left style="thin">
        <color auto="1"/>
      </left>
      <right style="thin">
        <color auto="1"/>
      </right>
      <top/>
      <bottom/>
      <diagonal/>
    </border>
  </borders>
  <cellStyleXfs count="176">
    <xf numFmtId="0" fontId="0" fillId="0" borderId="0"/>
    <xf numFmtId="44" fontId="70" fillId="0" borderId="0" applyFont="0" applyFill="0" applyBorder="0" applyAlignment="0" applyProtection="0"/>
    <xf numFmtId="43" fontId="70" fillId="0" borderId="0" applyFont="0" applyFill="0" applyBorder="0" applyAlignment="0" applyProtection="0"/>
    <xf numFmtId="0" fontId="4" fillId="0" borderId="0"/>
    <xf numFmtId="0" fontId="70" fillId="0" borderId="0" applyFill="0" applyBorder="0" applyAlignment="0" applyProtection="0"/>
    <xf numFmtId="0" fontId="70" fillId="0" borderId="0" applyFill="0" applyBorder="0" applyAlignment="0" applyProtection="0"/>
    <xf numFmtId="166" fontId="70" fillId="0" borderId="0" applyFill="0" applyBorder="0" applyAlignment="0" applyProtection="0"/>
    <xf numFmtId="166" fontId="70" fillId="0" borderId="0" applyFill="0" applyBorder="0" applyAlignment="0" applyProtection="0"/>
    <xf numFmtId="166" fontId="70" fillId="0" borderId="0" applyFill="0" applyBorder="0" applyAlignment="0" applyProtection="0"/>
    <xf numFmtId="167" fontId="70" fillId="0" borderId="0" applyFill="0" applyBorder="0" applyAlignment="0" applyProtection="0"/>
    <xf numFmtId="167" fontId="70" fillId="0" borderId="0" applyFill="0" applyBorder="0" applyAlignment="0" applyProtection="0"/>
    <xf numFmtId="167" fontId="70" fillId="0" borderId="0" applyFill="0" applyBorder="0" applyAlignment="0" applyProtection="0"/>
    <xf numFmtId="167" fontId="70" fillId="0" borderId="0" applyFill="0" applyBorder="0" applyAlignment="0" applyProtection="0"/>
    <xf numFmtId="167" fontId="70" fillId="0" borderId="0" applyFill="0" applyBorder="0" applyAlignment="0" applyProtection="0"/>
    <xf numFmtId="167" fontId="70" fillId="0" borderId="0" applyFill="0" applyBorder="0" applyAlignment="0" applyProtection="0"/>
    <xf numFmtId="167" fontId="70" fillId="0" borderId="0" applyFill="0" applyBorder="0" applyAlignment="0" applyProtection="0"/>
    <xf numFmtId="167" fontId="70" fillId="0" borderId="0" applyFill="0" applyBorder="0" applyAlignment="0" applyProtection="0"/>
    <xf numFmtId="168" fontId="70" fillId="0" borderId="0" applyFill="0" applyBorder="0" applyAlignment="0" applyProtection="0"/>
    <xf numFmtId="168" fontId="70" fillId="0" borderId="0" applyFill="0" applyBorder="0" applyAlignment="0" applyProtection="0"/>
    <xf numFmtId="167" fontId="70" fillId="0" borderId="0" applyFill="0" applyBorder="0" applyAlignment="0" applyProtection="0"/>
    <xf numFmtId="0" fontId="70" fillId="0" borderId="0" applyNumberFormat="0" applyFill="0" applyBorder="0" applyProtection="0"/>
    <xf numFmtId="0" fontId="5" fillId="2" borderId="0" applyNumberFormat="0" applyBorder="0" applyAlignment="0" applyProtection="0"/>
    <xf numFmtId="0" fontId="5" fillId="3" borderId="0" applyNumberFormat="0" applyBorder="0" applyAlignment="0" applyProtection="0"/>
    <xf numFmtId="169" fontId="6" fillId="0" borderId="0"/>
    <xf numFmtId="0" fontId="70" fillId="0" borderId="0"/>
    <xf numFmtId="0" fontId="70" fillId="0" borderId="0"/>
    <xf numFmtId="0" fontId="7" fillId="0" borderId="0"/>
    <xf numFmtId="0" fontId="70" fillId="0" borderId="0"/>
    <xf numFmtId="0" fontId="70" fillId="0" borderId="0"/>
    <xf numFmtId="0" fontId="4" fillId="0" borderId="0"/>
    <xf numFmtId="0" fontId="4" fillId="0" borderId="0"/>
    <xf numFmtId="0" fontId="4" fillId="0" borderId="0"/>
    <xf numFmtId="0" fontId="4" fillId="0" borderId="0"/>
    <xf numFmtId="0" fontId="4" fillId="0" borderId="0"/>
    <xf numFmtId="9" fontId="70" fillId="0" borderId="0" applyFill="0" applyBorder="0" applyAlignment="0" applyProtection="0"/>
    <xf numFmtId="10" fontId="70" fillId="0" borderId="0" applyFill="0" applyBorder="0" applyAlignment="0" applyProtection="0"/>
    <xf numFmtId="170" fontId="70" fillId="0" borderId="0" applyFill="0" applyBorder="0" applyAlignment="0" applyProtection="0"/>
    <xf numFmtId="171" fontId="70" fillId="0" borderId="0" applyFill="0" applyBorder="0" applyAlignment="0" applyProtection="0"/>
    <xf numFmtId="172" fontId="70" fillId="0" borderId="0" applyFill="0" applyBorder="0" applyAlignment="0" applyProtection="0"/>
    <xf numFmtId="173" fontId="70" fillId="0" borderId="0" applyFill="0" applyBorder="0" applyAlignment="0" applyProtection="0"/>
    <xf numFmtId="0" fontId="70" fillId="0" borderId="0"/>
    <xf numFmtId="0" fontId="3" fillId="0" borderId="0"/>
    <xf numFmtId="165" fontId="3" fillId="0" borderId="0" applyFont="0" applyFill="0" applyBorder="0" applyAlignment="0" applyProtection="0"/>
    <xf numFmtId="9" fontId="3" fillId="0" borderId="0" applyFont="0" applyFill="0" applyBorder="0" applyAlignment="0" applyProtection="0"/>
    <xf numFmtId="164" fontId="70" fillId="0" borderId="0" applyFont="0" applyFill="0" applyBorder="0" applyAlignment="0" applyProtection="0"/>
    <xf numFmtId="0" fontId="70" fillId="0" borderId="0"/>
    <xf numFmtId="0" fontId="70" fillId="0" borderId="0"/>
    <xf numFmtId="0" fontId="70" fillId="0" borderId="0"/>
    <xf numFmtId="0" fontId="4" fillId="0" borderId="0"/>
    <xf numFmtId="0" fontId="3" fillId="0" borderId="0"/>
    <xf numFmtId="177" fontId="4" fillId="0" borderId="0"/>
    <xf numFmtId="0" fontId="70" fillId="0" borderId="0"/>
    <xf numFmtId="43" fontId="3" fillId="0" borderId="0" applyFont="0" applyFill="0" applyBorder="0" applyAlignment="0" applyProtection="0"/>
    <xf numFmtId="0" fontId="3" fillId="0" borderId="0"/>
    <xf numFmtId="0" fontId="3" fillId="0" borderId="0"/>
    <xf numFmtId="0" fontId="4" fillId="0" borderId="0"/>
    <xf numFmtId="0" fontId="3" fillId="0" borderId="0"/>
    <xf numFmtId="43" fontId="3" fillId="0" borderId="0" applyFont="0" applyFill="0" applyBorder="0" applyProtection="0"/>
    <xf numFmtId="43" fontId="3" fillId="0" borderId="0" applyFont="0" applyFill="0" applyBorder="0" applyAlignment="0" applyProtection="0"/>
    <xf numFmtId="43" fontId="7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20" fillId="0" borderId="0" applyBorder="0" applyProtection="0"/>
    <xf numFmtId="167" fontId="70" fillId="0" borderId="0" applyFill="0" applyBorder="0" applyAlignment="0" applyProtection="0"/>
    <xf numFmtId="0" fontId="70" fillId="0" borderId="0" applyFill="0" applyBorder="0" applyAlignment="0" applyProtection="0"/>
    <xf numFmtId="0" fontId="70" fillId="0" borderId="0" applyFill="0" applyBorder="0" applyAlignment="0" applyProtection="0"/>
    <xf numFmtId="0" fontId="20" fillId="0" borderId="0" applyBorder="0" applyProtection="0"/>
    <xf numFmtId="0" fontId="70" fillId="0" borderId="0"/>
    <xf numFmtId="178" fontId="43" fillId="0" borderId="0"/>
    <xf numFmtId="0" fontId="4" fillId="0" borderId="0"/>
    <xf numFmtId="0" fontId="70" fillId="0" borderId="0"/>
    <xf numFmtId="0" fontId="3" fillId="0" borderId="0"/>
    <xf numFmtId="0" fontId="3" fillId="0" borderId="0"/>
    <xf numFmtId="0" fontId="70" fillId="0" borderId="0"/>
    <xf numFmtId="0" fontId="70" fillId="0" borderId="0"/>
    <xf numFmtId="0" fontId="3" fillId="0" borderId="0"/>
    <xf numFmtId="0" fontId="3" fillId="0" borderId="0"/>
    <xf numFmtId="0" fontId="70" fillId="0" borderId="0"/>
    <xf numFmtId="0" fontId="70" fillId="0" borderId="0"/>
    <xf numFmtId="0" fontId="3" fillId="0" borderId="0"/>
    <xf numFmtId="0" fontId="70" fillId="0" borderId="0"/>
    <xf numFmtId="0" fontId="3" fillId="0" borderId="0"/>
    <xf numFmtId="0" fontId="70" fillId="0" borderId="0"/>
    <xf numFmtId="0" fontId="44" fillId="0" borderId="0"/>
    <xf numFmtId="0" fontId="3" fillId="0" borderId="0"/>
    <xf numFmtId="0" fontId="70" fillId="0" borderId="0"/>
    <xf numFmtId="0" fontId="3" fillId="0" borderId="0"/>
    <xf numFmtId="0" fontId="3" fillId="0" borderId="0"/>
    <xf numFmtId="0" fontId="3" fillId="0" borderId="0"/>
    <xf numFmtId="0" fontId="3" fillId="0" borderId="0"/>
    <xf numFmtId="0" fontId="3" fillId="0" borderId="0"/>
    <xf numFmtId="0" fontId="3" fillId="0" borderId="0"/>
    <xf numFmtId="0" fontId="70" fillId="0" borderId="0"/>
    <xf numFmtId="0" fontId="70" fillId="0" borderId="0"/>
    <xf numFmtId="0" fontId="44" fillId="0" borderId="0"/>
    <xf numFmtId="0" fontId="3" fillId="0" borderId="0"/>
    <xf numFmtId="0" fontId="3" fillId="0" borderId="0"/>
    <xf numFmtId="0" fontId="3" fillId="0" borderId="0"/>
    <xf numFmtId="0" fontId="3" fillId="0" borderId="0"/>
    <xf numFmtId="9" fontId="70" fillId="0" borderId="0" applyFont="0" applyFill="0" applyBorder="0" applyAlignment="0" applyProtection="0"/>
    <xf numFmtId="0" fontId="45" fillId="0" borderId="0" applyNumberFormat="0" applyFill="0" applyBorder="0" applyAlignment="0" applyProtection="0"/>
    <xf numFmtId="0" fontId="3" fillId="0" borderId="0"/>
    <xf numFmtId="0" fontId="3" fillId="0" borderId="0"/>
    <xf numFmtId="43" fontId="3" fillId="0" borderId="0" applyFont="0" applyFill="0" applyBorder="0" applyProtection="0"/>
    <xf numFmtId="43" fontId="3" fillId="0" borderId="0" applyFont="0" applyFill="0" applyBorder="0" applyAlignment="0" applyProtection="0"/>
    <xf numFmtId="43" fontId="7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20" fillId="0" borderId="0" applyBorder="0" applyProtection="0"/>
    <xf numFmtId="167" fontId="70" fillId="0" borderId="0" applyFill="0" applyBorder="0" applyAlignment="0" applyProtection="0"/>
    <xf numFmtId="167" fontId="70" fillId="0" borderId="0" applyFill="0" applyBorder="0" applyAlignment="0" applyProtection="0"/>
    <xf numFmtId="167" fontId="70" fillId="0" borderId="0" applyFill="0" applyBorder="0" applyAlignment="0" applyProtection="0"/>
    <xf numFmtId="0" fontId="70" fillId="0" borderId="0" applyFill="0" applyBorder="0" applyAlignment="0" applyProtection="0"/>
    <xf numFmtId="0" fontId="70" fillId="0" borderId="0" applyFill="0" applyBorder="0" applyAlignment="0" applyProtection="0"/>
    <xf numFmtId="0" fontId="20" fillId="0" borderId="0" applyBorder="0" applyProtection="0"/>
    <xf numFmtId="0" fontId="70" fillId="0" borderId="0"/>
    <xf numFmtId="178" fontId="43" fillId="0" borderId="0"/>
    <xf numFmtId="0" fontId="4" fillId="0" borderId="0"/>
    <xf numFmtId="0" fontId="70" fillId="0" borderId="0"/>
    <xf numFmtId="0" fontId="70" fillId="0" borderId="0"/>
    <xf numFmtId="0" fontId="3" fillId="0" borderId="0"/>
    <xf numFmtId="0" fontId="3" fillId="0" borderId="0"/>
    <xf numFmtId="0" fontId="70" fillId="0" borderId="0"/>
    <xf numFmtId="0" fontId="70" fillId="0" borderId="0"/>
    <xf numFmtId="0" fontId="3" fillId="0" borderId="0"/>
    <xf numFmtId="0" fontId="3" fillId="0" borderId="0"/>
    <xf numFmtId="0" fontId="70" fillId="0" borderId="0"/>
    <xf numFmtId="0" fontId="70" fillId="0" borderId="0"/>
    <xf numFmtId="0" fontId="70" fillId="0" borderId="0"/>
    <xf numFmtId="0" fontId="3" fillId="0" borderId="0"/>
    <xf numFmtId="0" fontId="70" fillId="0" borderId="0"/>
    <xf numFmtId="0" fontId="3" fillId="0" borderId="0"/>
    <xf numFmtId="0" fontId="70" fillId="0" borderId="0"/>
    <xf numFmtId="0" fontId="44" fillId="0" borderId="0"/>
    <xf numFmtId="0" fontId="3" fillId="0" borderId="0"/>
    <xf numFmtId="0" fontId="70" fillId="0" borderId="0"/>
    <xf numFmtId="0" fontId="3" fillId="0" borderId="0"/>
    <xf numFmtId="0" fontId="3" fillId="0" borderId="0"/>
    <xf numFmtId="0" fontId="3" fillId="0" borderId="0"/>
    <xf numFmtId="0" fontId="3" fillId="0" borderId="0"/>
    <xf numFmtId="0" fontId="3" fillId="0" borderId="0"/>
    <xf numFmtId="0" fontId="3" fillId="0" borderId="0"/>
    <xf numFmtId="0" fontId="70" fillId="0" borderId="0"/>
    <xf numFmtId="0" fontId="70" fillId="0" borderId="0"/>
    <xf numFmtId="0" fontId="44" fillId="0" borderId="0"/>
    <xf numFmtId="0" fontId="3" fillId="0" borderId="0"/>
    <xf numFmtId="0" fontId="3" fillId="0" borderId="0"/>
    <xf numFmtId="0" fontId="3" fillId="0" borderId="0"/>
    <xf numFmtId="9" fontId="70" fillId="0" borderId="0" applyFont="0" applyFill="0" applyBorder="0" applyAlignment="0" applyProtection="0"/>
    <xf numFmtId="0" fontId="45" fillId="0" borderId="0" applyNumberFormat="0" applyFill="0" applyBorder="0" applyAlignment="0" applyProtection="0"/>
    <xf numFmtId="0" fontId="3" fillId="0" borderId="0"/>
    <xf numFmtId="0" fontId="69" fillId="4" borderId="0" applyNumberFormat="0" applyBorder="0" applyAlignment="0" applyProtection="0"/>
  </cellStyleXfs>
  <cellXfs count="1048">
    <xf numFmtId="0" fontId="0" fillId="0" borderId="0" xfId="0"/>
    <xf numFmtId="0" fontId="11" fillId="0" borderId="0" xfId="41" applyFont="1" applyAlignment="1">
      <alignment wrapText="1"/>
    </xf>
    <xf numFmtId="0" fontId="16" fillId="0" borderId="1" xfId="41" applyFont="1" applyBorder="1" applyAlignment="1">
      <alignment horizontal="left" vertical="top" wrapText="1"/>
    </xf>
    <xf numFmtId="0" fontId="11" fillId="0" borderId="1" xfId="41" applyFont="1" applyBorder="1" applyAlignment="1">
      <alignment wrapText="1"/>
    </xf>
    <xf numFmtId="0" fontId="17" fillId="0" borderId="1" xfId="41" applyFont="1" applyBorder="1" applyAlignment="1">
      <alignment horizontal="center" vertical="center" wrapText="1"/>
    </xf>
    <xf numFmtId="0" fontId="14" fillId="0" borderId="1" xfId="41" applyFont="1" applyBorder="1" applyAlignment="1">
      <alignment horizontal="center" vertical="center" wrapText="1"/>
    </xf>
    <xf numFmtId="0" fontId="11" fillId="0" borderId="1" xfId="41" applyFont="1" applyBorder="1" applyAlignment="1">
      <alignment horizontal="center" vertical="center" wrapText="1"/>
    </xf>
    <xf numFmtId="0" fontId="16" fillId="0" borderId="1" xfId="41" applyFont="1" applyBorder="1" applyAlignment="1">
      <alignment horizontal="center" vertical="center" wrapText="1"/>
    </xf>
    <xf numFmtId="0" fontId="13" fillId="0" borderId="1" xfId="41" applyFont="1" applyBorder="1" applyAlignment="1">
      <alignment horizontal="left" vertical="center" wrapText="1"/>
    </xf>
    <xf numFmtId="0" fontId="13" fillId="0" borderId="1" xfId="41" applyFont="1" applyBorder="1" applyAlignment="1">
      <alignment horizontal="center" vertical="center" wrapText="1"/>
    </xf>
    <xf numFmtId="0" fontId="14" fillId="0" borderId="1" xfId="41" applyFont="1" applyBorder="1" applyAlignment="1">
      <alignment horizontal="left" vertical="center" wrapText="1"/>
    </xf>
    <xf numFmtId="0" fontId="13" fillId="5" borderId="1" xfId="41" applyFont="1" applyFill="1" applyBorder="1" applyAlignment="1">
      <alignment horizontal="center" vertical="center" wrapText="1"/>
    </xf>
    <xf numFmtId="0" fontId="13" fillId="5" borderId="1" xfId="41" applyFont="1" applyFill="1" applyBorder="1" applyAlignment="1">
      <alignment horizontal="left" vertical="center" wrapText="1"/>
    </xf>
    <xf numFmtId="0" fontId="10" fillId="6" borderId="1" xfId="41" applyFont="1" applyFill="1" applyBorder="1" applyAlignment="1">
      <alignment horizontal="center" vertical="center" wrapText="1"/>
    </xf>
    <xf numFmtId="0" fontId="10" fillId="6" borderId="1" xfId="41" applyFont="1" applyFill="1" applyBorder="1" applyAlignment="1">
      <alignment horizontal="left" vertical="center" wrapText="1"/>
    </xf>
    <xf numFmtId="0" fontId="12" fillId="6" borderId="1" xfId="41" applyFont="1" applyFill="1" applyBorder="1" applyAlignment="1">
      <alignment horizontal="left" vertical="top" wrapText="1"/>
    </xf>
    <xf numFmtId="0" fontId="15" fillId="0" borderId="0" xfId="41" applyFont="1" applyAlignment="1">
      <alignment wrapText="1"/>
    </xf>
    <xf numFmtId="174" fontId="11" fillId="0" borderId="1" xfId="42" applyNumberFormat="1" applyFont="1" applyBorder="1" applyAlignment="1">
      <alignment horizontal="center" vertical="center" wrapText="1"/>
    </xf>
    <xf numFmtId="174" fontId="11" fillId="5" borderId="1" xfId="42" applyNumberFormat="1" applyFont="1" applyFill="1" applyBorder="1" applyAlignment="1">
      <alignment horizontal="center" vertical="center" wrapText="1"/>
    </xf>
    <xf numFmtId="174" fontId="15" fillId="6" borderId="1" xfId="42" applyNumberFormat="1" applyFont="1" applyFill="1" applyBorder="1" applyAlignment="1">
      <alignment horizontal="center" vertical="center" wrapText="1"/>
    </xf>
    <xf numFmtId="174" fontId="10" fillId="6" borderId="1" xfId="42" applyNumberFormat="1" applyFont="1" applyFill="1" applyBorder="1" applyAlignment="1">
      <alignment horizontal="center" vertical="center" wrapText="1"/>
    </xf>
    <xf numFmtId="0" fontId="0" fillId="0" borderId="0" xfId="0" applyAlignment="1">
      <alignment horizontal="center" vertical="center"/>
    </xf>
    <xf numFmtId="0" fontId="8" fillId="0" borderId="1" xfId="27" applyFont="1" applyBorder="1" applyAlignment="1">
      <alignment horizontal="center" vertical="center" wrapText="1"/>
    </xf>
    <xf numFmtId="0" fontId="8" fillId="7" borderId="1" xfId="27" applyFont="1" applyFill="1" applyBorder="1" applyAlignment="1">
      <alignment horizontal="center" vertical="center" wrapText="1"/>
    </xf>
    <xf numFmtId="0" fontId="0" fillId="7" borderId="1" xfId="0" applyFill="1" applyBorder="1" applyAlignment="1">
      <alignment horizontal="center" vertical="center"/>
    </xf>
    <xf numFmtId="0" fontId="0" fillId="7" borderId="0" xfId="0" applyFill="1"/>
    <xf numFmtId="0" fontId="70" fillId="7" borderId="1" xfId="27" applyFill="1" applyBorder="1" applyAlignment="1">
      <alignment horizontal="center" vertical="center" wrapText="1"/>
    </xf>
    <xf numFmtId="175" fontId="70" fillId="7" borderId="1" xfId="27" applyNumberFormat="1" applyFill="1" applyBorder="1" applyAlignment="1">
      <alignment horizontal="center" vertical="center" wrapText="1"/>
    </xf>
    <xf numFmtId="0" fontId="0" fillId="7" borderId="1" xfId="27" applyFont="1" applyFill="1" applyBorder="1" applyAlignment="1">
      <alignment horizontal="center" vertical="center" wrapText="1"/>
    </xf>
    <xf numFmtId="0" fontId="2" fillId="7" borderId="1" xfId="27" applyFont="1" applyFill="1" applyBorder="1" applyAlignment="1">
      <alignment horizontal="center" vertical="center" wrapText="1"/>
    </xf>
    <xf numFmtId="175" fontId="21" fillId="7" borderId="1" xfId="27" applyNumberFormat="1" applyFont="1" applyFill="1" applyBorder="1" applyAlignment="1">
      <alignment horizontal="center" vertical="center" wrapText="1"/>
    </xf>
    <xf numFmtId="0" fontId="0" fillId="6" borderId="1" xfId="27" applyFont="1" applyFill="1" applyBorder="1" applyAlignment="1">
      <alignment horizontal="center" vertical="center" wrapText="1"/>
    </xf>
    <xf numFmtId="0" fontId="70" fillId="6" borderId="1" xfId="27" applyFill="1" applyBorder="1" applyAlignment="1">
      <alignment horizontal="center" vertical="center" wrapText="1"/>
    </xf>
    <xf numFmtId="175" fontId="70" fillId="6" borderId="1" xfId="27" applyNumberFormat="1" applyFill="1" applyBorder="1" applyAlignment="1">
      <alignment horizontal="center" vertical="center" wrapText="1"/>
    </xf>
    <xf numFmtId="175" fontId="21" fillId="6" borderId="1" xfId="27" applyNumberFormat="1" applyFont="1" applyFill="1" applyBorder="1" applyAlignment="1">
      <alignment horizontal="center" vertical="center" wrapText="1"/>
    </xf>
    <xf numFmtId="0" fontId="0" fillId="6" borderId="1" xfId="0" applyFill="1" applyBorder="1" applyAlignment="1">
      <alignment horizontal="center" vertical="center"/>
    </xf>
    <xf numFmtId="0" fontId="0" fillId="6" borderId="0" xfId="0" applyFill="1"/>
    <xf numFmtId="0" fontId="0" fillId="8" borderId="1" xfId="27" applyFont="1" applyFill="1" applyBorder="1" applyAlignment="1">
      <alignment horizontal="center" vertical="center" wrapText="1"/>
    </xf>
    <xf numFmtId="0" fontId="70" fillId="8" borderId="1" xfId="27" applyFill="1" applyBorder="1" applyAlignment="1">
      <alignment horizontal="center" vertical="center" wrapText="1"/>
    </xf>
    <xf numFmtId="175" fontId="70" fillId="8" borderId="1" xfId="27" applyNumberFormat="1" applyFill="1" applyBorder="1" applyAlignment="1">
      <alignment horizontal="center" vertical="center" wrapText="1"/>
    </xf>
    <xf numFmtId="0" fontId="0" fillId="0" borderId="1" xfId="0" applyBorder="1" applyAlignment="1">
      <alignment horizontal="center" vertical="center"/>
    </xf>
    <xf numFmtId="0" fontId="0" fillId="9" borderId="1" xfId="27" applyFont="1" applyFill="1" applyBorder="1" applyAlignment="1">
      <alignment horizontal="center" vertical="center" wrapText="1"/>
    </xf>
    <xf numFmtId="0" fontId="70" fillId="9" borderId="1" xfId="27" applyFill="1" applyBorder="1" applyAlignment="1">
      <alignment horizontal="center" vertical="center" wrapText="1"/>
    </xf>
    <xf numFmtId="175" fontId="70" fillId="9" borderId="1" xfId="27" applyNumberFormat="1" applyFill="1" applyBorder="1" applyAlignment="1">
      <alignment horizontal="center" vertical="center" wrapText="1"/>
    </xf>
    <xf numFmtId="1" fontId="70" fillId="9" borderId="1" xfId="27" applyNumberFormat="1" applyFill="1" applyBorder="1" applyAlignment="1">
      <alignment horizontal="center" vertical="center" wrapText="1"/>
    </xf>
    <xf numFmtId="0" fontId="22" fillId="0" borderId="0" xfId="0" applyFont="1" applyAlignment="1">
      <alignment horizontal="center" vertical="center" wrapText="1"/>
    </xf>
    <xf numFmtId="175" fontId="22" fillId="0" borderId="0" xfId="0" applyNumberFormat="1" applyFont="1" applyAlignment="1">
      <alignment horizontal="center" vertical="center" wrapText="1"/>
    </xf>
    <xf numFmtId="0" fontId="22" fillId="0" borderId="0" xfId="0" applyFont="1" applyAlignment="1">
      <alignment horizontal="center" wrapText="1"/>
    </xf>
    <xf numFmtId="175" fontId="22" fillId="0" borderId="0" xfId="0" applyNumberFormat="1" applyFont="1" applyAlignment="1">
      <alignment horizontal="center" wrapText="1"/>
    </xf>
    <xf numFmtId="0" fontId="23" fillId="0" borderId="2" xfId="27" applyFont="1" applyBorder="1" applyAlignment="1">
      <alignment horizontal="center" vertical="center" wrapText="1"/>
    </xf>
    <xf numFmtId="0" fontId="70" fillId="0" borderId="0" xfId="27" applyAlignment="1">
      <alignment horizontal="center" vertical="center" wrapText="1"/>
    </xf>
    <xf numFmtId="175" fontId="70" fillId="0" borderId="0" xfId="27" applyNumberFormat="1" applyAlignment="1">
      <alignment horizontal="center" vertical="center" wrapText="1"/>
    </xf>
    <xf numFmtId="0" fontId="70" fillId="0" borderId="0" xfId="27" applyAlignment="1">
      <alignment horizontal="center" wrapText="1"/>
    </xf>
    <xf numFmtId="0" fontId="0" fillId="0" borderId="0" xfId="27" applyFont="1" applyAlignment="1">
      <alignment horizontal="center" wrapText="1"/>
    </xf>
    <xf numFmtId="0" fontId="0" fillId="0" borderId="0" xfId="27" applyFont="1" applyAlignment="1">
      <alignment horizontal="left" wrapText="1"/>
    </xf>
    <xf numFmtId="175" fontId="70" fillId="0" borderId="0" xfId="27" applyNumberFormat="1" applyAlignment="1">
      <alignment horizontal="center" wrapText="1"/>
    </xf>
    <xf numFmtId="0" fontId="23" fillId="0" borderId="0" xfId="27" applyFont="1" applyAlignment="1">
      <alignment horizontal="center" vertical="center" wrapText="1"/>
    </xf>
    <xf numFmtId="49" fontId="25" fillId="0" borderId="1" xfId="0" applyNumberFormat="1" applyFont="1" applyBorder="1" applyAlignment="1">
      <alignment horizontal="justify" vertical="top" wrapText="1"/>
    </xf>
    <xf numFmtId="0" fontId="25" fillId="0" borderId="1" xfId="41" applyFont="1" applyBorder="1" applyAlignment="1">
      <alignment horizontal="justify" vertical="center" wrapText="1"/>
    </xf>
    <xf numFmtId="0" fontId="25" fillId="0" borderId="1" xfId="41" applyFont="1" applyBorder="1" applyAlignment="1">
      <alignment horizontal="center" vertical="center"/>
    </xf>
    <xf numFmtId="0" fontId="25" fillId="0" borderId="1" xfId="41" applyFont="1" applyBorder="1" applyAlignment="1">
      <alignment horizontal="left" vertical="center" wrapText="1"/>
    </xf>
    <xf numFmtId="0" fontId="27" fillId="0" borderId="1" xfId="41" applyFont="1" applyBorder="1" applyAlignment="1">
      <alignment horizontal="left" vertical="center" wrapText="1"/>
    </xf>
    <xf numFmtId="0" fontId="27" fillId="0" borderId="1" xfId="41" applyFont="1" applyBorder="1" applyAlignment="1">
      <alignment horizontal="center" vertical="center"/>
    </xf>
    <xf numFmtId="0" fontId="25" fillId="0" borderId="3" xfId="41" applyFont="1" applyBorder="1" applyAlignment="1">
      <alignment horizontal="center" vertical="center"/>
    </xf>
    <xf numFmtId="0" fontId="27" fillId="0" borderId="1" xfId="41" applyFont="1" applyBorder="1" applyAlignment="1">
      <alignment horizontal="justify" vertical="center" wrapText="1"/>
    </xf>
    <xf numFmtId="0" fontId="25" fillId="0" borderId="1" xfId="41" applyFont="1" applyBorder="1" applyAlignment="1">
      <alignment horizontal="left" vertical="top" wrapText="1"/>
    </xf>
    <xf numFmtId="0" fontId="0" fillId="0" borderId="1" xfId="0" applyBorder="1" applyAlignment="1">
      <alignment horizontal="left" vertical="top" wrapText="1"/>
    </xf>
    <xf numFmtId="0" fontId="28" fillId="0" borderId="0" xfId="41" applyFont="1" applyAlignment="1">
      <alignment horizontal="center"/>
    </xf>
    <xf numFmtId="0" fontId="30" fillId="0" borderId="0" xfId="41" applyFont="1"/>
    <xf numFmtId="0" fontId="31" fillId="0" borderId="0" xfId="41" applyFont="1" applyAlignment="1">
      <alignment vertical="top" wrapText="1"/>
    </xf>
    <xf numFmtId="0" fontId="32" fillId="0" borderId="1" xfId="41" applyFont="1" applyBorder="1" applyAlignment="1">
      <alignment horizontal="center" vertical="center"/>
    </xf>
    <xf numFmtId="0" fontId="30" fillId="0" borderId="0" xfId="41" applyFont="1" applyAlignment="1">
      <alignment horizontal="center" vertical="center"/>
    </xf>
    <xf numFmtId="43" fontId="30" fillId="0" borderId="0" xfId="2" applyFont="1"/>
    <xf numFmtId="174" fontId="30" fillId="0" borderId="0" xfId="41" applyNumberFormat="1" applyFont="1"/>
    <xf numFmtId="43" fontId="30" fillId="0" borderId="0" xfId="41" applyNumberFormat="1" applyFont="1"/>
    <xf numFmtId="0" fontId="28" fillId="0" borderId="1" xfId="41" applyFont="1" applyBorder="1" applyAlignment="1">
      <alignment horizontal="left" vertical="center"/>
    </xf>
    <xf numFmtId="43" fontId="30" fillId="7" borderId="0" xfId="41" applyNumberFormat="1" applyFont="1" applyFill="1"/>
    <xf numFmtId="174" fontId="34" fillId="0" borderId="0" xfId="42" applyNumberFormat="1" applyFont="1" applyBorder="1" applyAlignment="1">
      <alignment horizontal="right" vertical="center"/>
    </xf>
    <xf numFmtId="43" fontId="30" fillId="7" borderId="0" xfId="2" applyFont="1" applyFill="1"/>
    <xf numFmtId="165" fontId="30" fillId="0" borderId="0" xfId="41" applyNumberFormat="1" applyFont="1"/>
    <xf numFmtId="43" fontId="30" fillId="0" borderId="0" xfId="2" applyFont="1" applyFill="1"/>
    <xf numFmtId="0" fontId="30" fillId="0" borderId="0" xfId="41" applyFont="1" applyAlignment="1">
      <alignment horizontal="center"/>
    </xf>
    <xf numFmtId="0" fontId="30" fillId="0" borderId="0" xfId="41" applyFont="1" applyAlignment="1">
      <alignment horizontal="right"/>
    </xf>
    <xf numFmtId="0" fontId="32" fillId="0" borderId="3" xfId="41" applyFont="1" applyBorder="1" applyAlignment="1">
      <alignment horizontal="center" vertical="center"/>
    </xf>
    <xf numFmtId="174" fontId="30" fillId="0" borderId="0" xfId="41" applyNumberFormat="1" applyFont="1" applyAlignment="1">
      <alignment horizontal="right"/>
    </xf>
    <xf numFmtId="0" fontId="38" fillId="0" borderId="0" xfId="47" applyFont="1"/>
    <xf numFmtId="0" fontId="38" fillId="0" borderId="0" xfId="0" applyFont="1" applyAlignment="1">
      <alignment vertical="center" wrapText="1"/>
    </xf>
    <xf numFmtId="0" fontId="38" fillId="0" borderId="0" xfId="0" applyFont="1" applyAlignment="1">
      <alignment horizontal="center" vertical="center" wrapText="1"/>
    </xf>
    <xf numFmtId="0" fontId="40" fillId="0" borderId="0" xfId="0" applyFont="1" applyAlignment="1">
      <alignment horizontal="center" vertical="center" wrapText="1"/>
    </xf>
    <xf numFmtId="0" fontId="40" fillId="0" borderId="1" xfId="0" applyFont="1" applyBorder="1" applyAlignment="1">
      <alignment horizontal="center" vertical="center" wrapText="1"/>
    </xf>
    <xf numFmtId="0" fontId="40" fillId="10" borderId="1" xfId="0" applyFont="1" applyFill="1" applyBorder="1" applyAlignment="1">
      <alignment horizontal="center" vertical="center"/>
    </xf>
    <xf numFmtId="0" fontId="40" fillId="10" borderId="1" xfId="0" applyFont="1" applyFill="1" applyBorder="1" applyAlignment="1">
      <alignment horizontal="center" vertical="center" wrapText="1"/>
    </xf>
    <xf numFmtId="43" fontId="38" fillId="0" borderId="0" xfId="0" applyNumberFormat="1" applyFont="1" applyAlignment="1">
      <alignment vertical="center" wrapText="1"/>
    </xf>
    <xf numFmtId="0" fontId="40" fillId="10" borderId="1" xfId="0" applyFont="1" applyFill="1" applyBorder="1" applyAlignment="1">
      <alignment horizontal="justify" vertical="center" wrapText="1"/>
    </xf>
    <xf numFmtId="0" fontId="38" fillId="5" borderId="1" xfId="0" applyFont="1" applyFill="1" applyBorder="1" applyAlignment="1">
      <alignment horizontal="center" vertical="center" wrapText="1"/>
    </xf>
    <xf numFmtId="43" fontId="38" fillId="5" borderId="1" xfId="2" applyFont="1" applyFill="1" applyBorder="1" applyAlignment="1">
      <alignment vertical="center" wrapText="1"/>
    </xf>
    <xf numFmtId="0" fontId="38" fillId="5" borderId="1" xfId="0" applyFont="1" applyFill="1" applyBorder="1" applyAlignment="1">
      <alignment vertical="center" wrapText="1"/>
    </xf>
    <xf numFmtId="0" fontId="38" fillId="10" borderId="1" xfId="0" applyFont="1" applyFill="1" applyBorder="1" applyAlignment="1">
      <alignment horizontal="justify" vertical="center" wrapText="1"/>
    </xf>
    <xf numFmtId="0" fontId="40" fillId="10" borderId="1" xfId="0" applyFont="1" applyFill="1" applyBorder="1" applyAlignment="1">
      <alignment horizontal="left" vertical="center" wrapText="1"/>
    </xf>
    <xf numFmtId="43" fontId="38" fillId="0" borderId="1" xfId="2" applyFont="1" applyFill="1" applyBorder="1" applyAlignment="1">
      <alignment horizontal="center" vertical="center" wrapText="1"/>
    </xf>
    <xf numFmtId="0" fontId="38" fillId="10" borderId="0" xfId="0" applyFont="1" applyFill="1"/>
    <xf numFmtId="0" fontId="38" fillId="10" borderId="1" xfId="0" applyFont="1" applyFill="1" applyBorder="1" applyAlignment="1">
      <alignment horizontal="center" vertical="center" wrapText="1"/>
    </xf>
    <xf numFmtId="43" fontId="38" fillId="0" borderId="1" xfId="2" applyFont="1" applyFill="1" applyBorder="1" applyAlignment="1">
      <alignment vertical="center" wrapText="1"/>
    </xf>
    <xf numFmtId="0" fontId="40" fillId="10" borderId="1" xfId="0" applyFont="1" applyFill="1" applyBorder="1" applyAlignment="1">
      <alignment horizontal="left" vertical="top" wrapText="1"/>
    </xf>
    <xf numFmtId="0" fontId="38" fillId="0" borderId="1" xfId="0" applyFont="1" applyBorder="1" applyAlignment="1">
      <alignment horizontal="center" vertical="center" wrapText="1"/>
    </xf>
    <xf numFmtId="0" fontId="38" fillId="0" borderId="1" xfId="0" applyFont="1" applyBorder="1" applyAlignment="1">
      <alignment horizontal="justify" vertical="center" wrapText="1"/>
    </xf>
    <xf numFmtId="0" fontId="38" fillId="10" borderId="1" xfId="0" applyFont="1" applyFill="1" applyBorder="1" applyAlignment="1">
      <alignment horizontal="left" vertical="center" wrapText="1"/>
    </xf>
    <xf numFmtId="0" fontId="24" fillId="0" borderId="4" xfId="41" applyFont="1" applyBorder="1" applyAlignment="1">
      <alignment horizontal="left" vertical="center" wrapText="1"/>
    </xf>
    <xf numFmtId="0" fontId="25" fillId="0" borderId="5" xfId="41" applyFont="1" applyBorder="1" applyAlignment="1">
      <alignment horizontal="center" vertical="center"/>
    </xf>
    <xf numFmtId="0" fontId="27" fillId="0" borderId="5" xfId="41" applyFont="1" applyBorder="1" applyAlignment="1">
      <alignment horizontal="center" vertical="center"/>
    </xf>
    <xf numFmtId="167" fontId="25" fillId="0" borderId="1" xfId="10" applyFont="1" applyFill="1" applyBorder="1" applyAlignment="1" applyProtection="1">
      <alignment horizontal="center" vertical="top"/>
    </xf>
    <xf numFmtId="0" fontId="25" fillId="0" borderId="4" xfId="41" applyFont="1" applyBorder="1" applyAlignment="1">
      <alignment horizontal="left" vertical="center" wrapText="1"/>
    </xf>
    <xf numFmtId="0" fontId="25" fillId="0" borderId="6" xfId="41" applyFont="1" applyBorder="1" applyAlignment="1">
      <alignment horizontal="center" vertical="center"/>
    </xf>
    <xf numFmtId="0" fontId="38" fillId="0" borderId="1" xfId="0" applyFont="1" applyBorder="1" applyAlignment="1">
      <alignment horizontal="left" vertical="center" wrapText="1"/>
    </xf>
    <xf numFmtId="0" fontId="26" fillId="0" borderId="4" xfId="41" applyFont="1" applyBorder="1" applyAlignment="1">
      <alignment horizontal="left" vertical="center" wrapText="1"/>
    </xf>
    <xf numFmtId="0" fontId="40" fillId="0" borderId="0" xfId="0" applyFont="1" applyAlignment="1">
      <alignment vertical="center" wrapText="1"/>
    </xf>
    <xf numFmtId="0" fontId="40" fillId="0" borderId="0" xfId="46" applyFont="1" applyAlignment="1">
      <alignment horizontal="center" vertical="top" wrapText="1"/>
    </xf>
    <xf numFmtId="0" fontId="38" fillId="0" borderId="0" xfId="0" applyFont="1" applyAlignment="1">
      <alignment wrapText="1"/>
    </xf>
    <xf numFmtId="0" fontId="40" fillId="5" borderId="1" xfId="0" applyFont="1" applyFill="1" applyBorder="1" applyAlignment="1">
      <alignment horizontal="center" vertical="top" wrapText="1"/>
    </xf>
    <xf numFmtId="43" fontId="38" fillId="10" borderId="1" xfId="2" applyFont="1" applyFill="1" applyBorder="1" applyAlignment="1">
      <alignment horizontal="right" vertical="center" wrapText="1"/>
    </xf>
    <xf numFmtId="0" fontId="38" fillId="5" borderId="1" xfId="0" applyFont="1" applyFill="1" applyBorder="1" applyAlignment="1">
      <alignment horizontal="left" vertical="center" wrapText="1"/>
    </xf>
    <xf numFmtId="43" fontId="38" fillId="5" borderId="1" xfId="2" applyFont="1" applyFill="1" applyBorder="1" applyAlignment="1">
      <alignment horizontal="right" vertical="center" wrapText="1"/>
    </xf>
    <xf numFmtId="0" fontId="38" fillId="10" borderId="1" xfId="0" applyFont="1" applyFill="1" applyBorder="1" applyAlignment="1">
      <alignment horizontal="left" vertical="top" wrapText="1"/>
    </xf>
    <xf numFmtId="0" fontId="38" fillId="11" borderId="1" xfId="0" applyFont="1" applyFill="1" applyBorder="1" applyAlignment="1">
      <alignment vertical="center" wrapText="1"/>
    </xf>
    <xf numFmtId="43" fontId="38" fillId="11" borderId="1" xfId="2" applyFont="1" applyFill="1" applyBorder="1" applyAlignment="1">
      <alignment horizontal="right" vertical="center" wrapText="1"/>
    </xf>
    <xf numFmtId="0" fontId="38" fillId="0" borderId="1" xfId="0" applyFont="1" applyBorder="1" applyAlignment="1">
      <alignment horizontal="left" vertical="top" wrapText="1"/>
    </xf>
    <xf numFmtId="43" fontId="38" fillId="0" borderId="1" xfId="2" applyFont="1" applyFill="1" applyBorder="1" applyAlignment="1">
      <alignment horizontal="right" vertical="center" wrapText="1"/>
    </xf>
    <xf numFmtId="165" fontId="38" fillId="0" borderId="0" xfId="0" applyNumberFormat="1" applyFont="1" applyAlignment="1">
      <alignment wrapText="1"/>
    </xf>
    <xf numFmtId="0" fontId="38" fillId="11" borderId="1" xfId="0" applyFont="1" applyFill="1" applyBorder="1" applyAlignment="1">
      <alignment horizontal="left" vertical="center" wrapText="1"/>
    </xf>
    <xf numFmtId="0" fontId="42" fillId="10" borderId="1" xfId="0" applyFont="1" applyFill="1" applyBorder="1" applyAlignment="1">
      <alignment horizontal="left" vertical="top" wrapText="1"/>
    </xf>
    <xf numFmtId="43" fontId="38" fillId="11" borderId="1" xfId="2" applyFont="1" applyFill="1" applyBorder="1" applyAlignment="1">
      <alignment vertical="center" wrapText="1"/>
    </xf>
    <xf numFmtId="0" fontId="38" fillId="11" borderId="4" xfId="0" applyFont="1" applyFill="1" applyBorder="1" applyAlignment="1">
      <alignment horizontal="center" vertical="center" wrapText="1"/>
    </xf>
    <xf numFmtId="0" fontId="38" fillId="11" borderId="7" xfId="0" applyFont="1" applyFill="1" applyBorder="1" applyAlignment="1">
      <alignment horizontal="center" vertical="center" wrapText="1"/>
    </xf>
    <xf numFmtId="0" fontId="38" fillId="11" borderId="8" xfId="0" applyFont="1" applyFill="1" applyBorder="1" applyAlignment="1">
      <alignment horizontal="center" vertical="center" wrapText="1"/>
    </xf>
    <xf numFmtId="0" fontId="37" fillId="0" borderId="3" xfId="41" applyFont="1" applyBorder="1" applyAlignment="1">
      <alignment horizontal="center" vertical="top"/>
    </xf>
    <xf numFmtId="0" fontId="37" fillId="10" borderId="1" xfId="0" applyFont="1" applyFill="1" applyBorder="1" applyAlignment="1">
      <alignment horizontal="center" vertical="top" wrapText="1"/>
    </xf>
    <xf numFmtId="0" fontId="38" fillId="0" borderId="0" xfId="0" applyFont="1"/>
    <xf numFmtId="0" fontId="38" fillId="10" borderId="0" xfId="0" applyFont="1" applyFill="1" applyAlignment="1">
      <alignment vertical="center" wrapText="1"/>
    </xf>
    <xf numFmtId="4" fontId="38" fillId="0" borderId="0" xfId="0" applyNumberFormat="1" applyFont="1" applyAlignment="1">
      <alignment wrapText="1"/>
    </xf>
    <xf numFmtId="43" fontId="38" fillId="0" borderId="0" xfId="2" applyFont="1" applyAlignment="1">
      <alignment horizontal="right" vertical="center" wrapText="1"/>
    </xf>
    <xf numFmtId="0" fontId="40" fillId="0" borderId="1" xfId="0" applyFont="1" applyBorder="1" applyAlignment="1">
      <alignment horizontal="justify" vertical="top" wrapText="1"/>
    </xf>
    <xf numFmtId="0" fontId="38" fillId="0" borderId="1" xfId="41" applyFont="1" applyBorder="1" applyAlignment="1">
      <alignment horizontal="justify" vertical="top" wrapText="1"/>
    </xf>
    <xf numFmtId="0" fontId="38" fillId="10" borderId="1" xfId="0" applyFont="1" applyFill="1" applyBorder="1" applyAlignment="1">
      <alignment horizontal="justify" vertical="top" wrapText="1"/>
    </xf>
    <xf numFmtId="0" fontId="38" fillId="0" borderId="1" xfId="0" applyFont="1" applyBorder="1" applyAlignment="1">
      <alignment horizontal="justify" vertical="top" wrapText="1"/>
    </xf>
    <xf numFmtId="0" fontId="38" fillId="10" borderId="1" xfId="0" applyFont="1" applyFill="1" applyBorder="1" applyAlignment="1">
      <alignment horizontal="justify" vertical="top" wrapText="1"/>
    </xf>
    <xf numFmtId="0" fontId="38" fillId="0" borderId="1" xfId="29" applyFont="1" applyBorder="1" applyAlignment="1">
      <alignment horizontal="justify" vertical="top" wrapText="1"/>
    </xf>
    <xf numFmtId="0" fontId="40" fillId="10" borderId="1" xfId="0" applyFont="1" applyFill="1" applyBorder="1" applyAlignment="1">
      <alignment horizontal="center" vertical="center"/>
    </xf>
    <xf numFmtId="0" fontId="40" fillId="10" borderId="1" xfId="0" applyFont="1" applyFill="1" applyBorder="1" applyAlignment="1">
      <alignment horizontal="left" vertical="center"/>
    </xf>
    <xf numFmtId="43" fontId="38" fillId="10" borderId="1" xfId="2" applyFont="1" applyFill="1" applyBorder="1" applyAlignment="1" applyProtection="1">
      <alignment horizontal="right" vertical="center" wrapText="1"/>
    </xf>
    <xf numFmtId="0" fontId="38" fillId="12" borderId="0" xfId="0" applyFont="1" applyFill="1" applyAlignment="1">
      <alignment vertical="center"/>
    </xf>
    <xf numFmtId="0" fontId="38" fillId="13" borderId="0" xfId="0" applyFont="1" applyFill="1" applyAlignment="1">
      <alignment vertical="center"/>
    </xf>
    <xf numFmtId="4" fontId="40" fillId="0" borderId="1" xfId="0" applyNumberFormat="1" applyFont="1" applyBorder="1" applyAlignment="1">
      <alignment horizontal="center" vertical="center" wrapText="1"/>
    </xf>
    <xf numFmtId="0" fontId="38" fillId="0" borderId="0" xfId="0" applyFont="1" applyFill="1" applyAlignment="1">
      <alignment vertical="center" wrapText="1"/>
    </xf>
    <xf numFmtId="0" fontId="40" fillId="0" borderId="1" xfId="110" applyFont="1" applyFill="1" applyBorder="1" applyAlignment="1">
      <alignment horizontal="justify" vertical="center" wrapText="1"/>
    </xf>
    <xf numFmtId="0" fontId="38" fillId="0" borderId="1" xfId="0" applyFont="1" applyBorder="1" applyAlignment="1">
      <alignment horizontal="center" vertical="center"/>
    </xf>
    <xf numFmtId="43" fontId="38" fillId="10" borderId="1" xfId="2" applyFont="1" applyFill="1" applyBorder="1" applyAlignment="1">
      <alignment horizontal="center" vertical="center" wrapText="1"/>
    </xf>
    <xf numFmtId="0" fontId="38" fillId="0" borderId="1" xfId="0" applyFont="1" applyBorder="1" applyAlignment="1">
      <alignment vertical="center" wrapText="1"/>
    </xf>
    <xf numFmtId="166" fontId="38" fillId="0" borderId="1" xfId="6" applyFont="1" applyFill="1" applyBorder="1" applyAlignment="1" applyProtection="1">
      <alignment horizontal="center" vertical="center" wrapText="1"/>
    </xf>
    <xf numFmtId="0" fontId="38" fillId="10" borderId="1" xfId="0" applyFont="1" applyFill="1" applyBorder="1" applyAlignment="1">
      <alignment horizontal="justify" vertical="center" wrapText="1"/>
    </xf>
    <xf numFmtId="166" fontId="38" fillId="5" borderId="1" xfId="6" applyFont="1" applyFill="1" applyBorder="1" applyAlignment="1" applyProtection="1">
      <alignment horizontal="center" vertical="center" wrapText="1"/>
    </xf>
    <xf numFmtId="43" fontId="38" fillId="5" borderId="1" xfId="2" applyFont="1" applyFill="1" applyBorder="1" applyAlignment="1">
      <alignment horizontal="center" vertical="center" wrapText="1"/>
    </xf>
    <xf numFmtId="0" fontId="38" fillId="0" borderId="1" xfId="0" applyFont="1" applyFill="1" applyBorder="1" applyAlignment="1">
      <alignment horizontal="center" vertical="center"/>
    </xf>
    <xf numFmtId="0" fontId="38" fillId="0" borderId="1" xfId="0" applyFont="1" applyFill="1" applyBorder="1" applyAlignment="1">
      <alignment horizontal="left" vertical="top" wrapText="1"/>
    </xf>
    <xf numFmtId="0" fontId="38" fillId="5" borderId="1" xfId="0" applyFont="1" applyFill="1" applyBorder="1" applyAlignment="1">
      <alignment horizontal="center" vertical="center"/>
    </xf>
    <xf numFmtId="4" fontId="38" fillId="0" borderId="1" xfId="6" applyNumberFormat="1" applyFont="1" applyFill="1" applyBorder="1" applyAlignment="1" applyProtection="1">
      <alignment horizontal="center" vertical="center" wrapText="1"/>
    </xf>
    <xf numFmtId="0" fontId="38" fillId="0" borderId="1" xfId="0" applyFont="1" applyFill="1" applyBorder="1" applyAlignment="1">
      <alignment horizontal="justify" vertical="center" wrapText="1"/>
    </xf>
    <xf numFmtId="0" fontId="38" fillId="0" borderId="1" xfId="0" applyFont="1" applyFill="1" applyBorder="1" applyAlignment="1">
      <alignment horizontal="center" vertical="center" wrapText="1"/>
    </xf>
    <xf numFmtId="4" fontId="38" fillId="5" borderId="1" xfId="6" applyNumberFormat="1" applyFont="1" applyFill="1" applyBorder="1" applyAlignment="1" applyProtection="1">
      <alignment horizontal="center" vertical="center" wrapText="1"/>
    </xf>
    <xf numFmtId="0" fontId="50" fillId="0" borderId="1" xfId="55" applyFont="1" applyFill="1" applyBorder="1" applyAlignment="1">
      <alignment horizontal="center" vertical="center"/>
    </xf>
    <xf numFmtId="0" fontId="40" fillId="0" borderId="1" xfId="0" applyFont="1" applyBorder="1" applyAlignment="1">
      <alignment horizontal="center" vertical="center" wrapText="1"/>
    </xf>
    <xf numFmtId="0" fontId="38" fillId="5" borderId="1" xfId="0" applyFont="1" applyFill="1" applyBorder="1" applyAlignment="1">
      <alignment vertical="center" wrapText="1"/>
    </xf>
    <xf numFmtId="0" fontId="40" fillId="10" borderId="1" xfId="0"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 xfId="0" applyFont="1" applyFill="1" applyBorder="1" applyAlignment="1">
      <alignment horizontal="justify" vertical="center" wrapText="1"/>
    </xf>
    <xf numFmtId="0" fontId="38" fillId="0" borderId="1" xfId="0" applyFont="1" applyFill="1" applyBorder="1" applyAlignment="1" applyProtection="1">
      <alignment horizontal="justify" vertical="top" wrapText="1"/>
    </xf>
    <xf numFmtId="0" fontId="40" fillId="10" borderId="1" xfId="0" applyFont="1" applyFill="1" applyBorder="1" applyAlignment="1">
      <alignment horizontal="justify" vertical="center" wrapText="1"/>
    </xf>
    <xf numFmtId="43" fontId="38" fillId="0" borderId="1" xfId="2" applyFont="1" applyFill="1" applyBorder="1" applyAlignment="1">
      <alignment horizontal="center" vertical="center" wrapText="1"/>
    </xf>
    <xf numFmtId="0" fontId="40" fillId="5" borderId="1" xfId="0" applyFont="1" applyFill="1" applyBorder="1" applyAlignment="1">
      <alignment horizontal="center" vertical="center" wrapText="1"/>
    </xf>
    <xf numFmtId="0" fontId="38" fillId="0" borderId="1" xfId="0" applyFont="1" applyFill="1" applyBorder="1" applyAlignment="1" applyProtection="1">
      <alignment horizontal="center" vertical="top" wrapText="1"/>
    </xf>
    <xf numFmtId="0" fontId="38" fillId="0" borderId="1" xfId="48" applyFont="1" applyFill="1" applyBorder="1" applyAlignment="1" applyProtection="1">
      <alignment horizontal="justify" vertical="top" wrapText="1"/>
    </xf>
    <xf numFmtId="0" fontId="40" fillId="0" borderId="1" xfId="56" applyFont="1" applyFill="1" applyBorder="1" applyAlignment="1">
      <alignment horizontal="justify" vertical="center" wrapText="1"/>
    </xf>
    <xf numFmtId="0" fontId="38" fillId="10" borderId="1" xfId="0" applyFont="1" applyFill="1" applyBorder="1" applyAlignment="1">
      <alignment horizontal="center" vertical="center" wrapText="1"/>
    </xf>
    <xf numFmtId="0" fontId="38" fillId="5" borderId="1" xfId="0" applyFont="1" applyFill="1" applyBorder="1" applyAlignment="1" applyProtection="1">
      <alignment horizontal="center" vertical="top" wrapText="1"/>
    </xf>
    <xf numFmtId="0" fontId="38" fillId="0" borderId="1" xfId="41" applyFont="1" applyBorder="1" applyAlignment="1">
      <alignment horizontal="center" vertical="center"/>
    </xf>
    <xf numFmtId="0" fontId="38" fillId="0" borderId="1" xfId="41" applyFont="1" applyFill="1" applyBorder="1" applyAlignment="1">
      <alignment horizontal="left" vertical="center" wrapText="1"/>
    </xf>
    <xf numFmtId="167" fontId="38" fillId="0" borderId="1" xfId="10" applyFont="1" applyFill="1" applyBorder="1" applyAlignment="1" applyProtection="1">
      <alignment horizontal="center" vertical="top"/>
    </xf>
    <xf numFmtId="0" fontId="40" fillId="10" borderId="1" xfId="0" applyFont="1" applyFill="1" applyBorder="1" applyAlignment="1">
      <alignment horizontal="center" vertical="center" wrapText="1"/>
    </xf>
    <xf numFmtId="0" fontId="38" fillId="5" borderId="1" xfId="0" applyFont="1" applyFill="1" applyBorder="1" applyAlignment="1">
      <alignment horizontal="center" vertical="center" wrapText="1"/>
    </xf>
    <xf numFmtId="0" fontId="38" fillId="10" borderId="1" xfId="0" applyFont="1" applyFill="1" applyBorder="1" applyAlignment="1">
      <alignment horizontal="center" vertical="center" wrapText="1"/>
    </xf>
    <xf numFmtId="0" fontId="30" fillId="0" borderId="0" xfId="41" applyFont="1" applyFill="1"/>
    <xf numFmtId="0" fontId="38" fillId="10" borderId="1" xfId="0" applyFont="1" applyFill="1" applyBorder="1" applyAlignment="1">
      <alignment horizontal="left" vertical="top" wrapText="1"/>
    </xf>
    <xf numFmtId="0" fontId="40" fillId="0" borderId="1" xfId="0" applyFont="1" applyBorder="1" applyAlignment="1">
      <alignment horizontal="justify" vertical="center" wrapText="1"/>
    </xf>
    <xf numFmtId="0" fontId="25" fillId="0" borderId="4" xfId="41" applyFont="1" applyBorder="1" applyAlignment="1">
      <alignment horizontal="left" vertical="center" wrapText="1"/>
    </xf>
    <xf numFmtId="0" fontId="25" fillId="0" borderId="1" xfId="41" applyFont="1" applyBorder="1" applyAlignment="1">
      <alignment horizontal="left" vertical="center" wrapText="1"/>
    </xf>
    <xf numFmtId="0" fontId="25" fillId="10" borderId="9" xfId="0" applyFont="1" applyFill="1" applyBorder="1" applyAlignment="1">
      <alignment horizontal="justify" vertical="justify" wrapText="1"/>
    </xf>
    <xf numFmtId="43" fontId="38" fillId="11" borderId="1" xfId="2"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0" xfId="0" applyFont="1" applyFill="1" applyAlignment="1">
      <alignment wrapText="1"/>
    </xf>
    <xf numFmtId="0" fontId="38" fillId="0" borderId="1" xfId="0" applyFont="1" applyFill="1" applyBorder="1" applyAlignment="1">
      <alignment horizontal="justify" vertical="center" wrapText="1"/>
    </xf>
    <xf numFmtId="0" fontId="40" fillId="10" borderId="4" xfId="0" applyFont="1" applyFill="1" applyBorder="1" applyAlignment="1">
      <alignment horizontal="justify" vertical="center" wrapText="1"/>
    </xf>
    <xf numFmtId="0" fontId="38" fillId="10" borderId="3" xfId="0" applyFont="1" applyFill="1" applyBorder="1" applyAlignment="1">
      <alignment horizontal="center" vertical="center" wrapText="1"/>
    </xf>
    <xf numFmtId="0" fontId="25" fillId="5" borderId="5" xfId="41" applyFont="1" applyFill="1" applyBorder="1" applyAlignment="1">
      <alignment horizontal="center" vertical="center"/>
    </xf>
    <xf numFmtId="0" fontId="38" fillId="5" borderId="3" xfId="0" applyFont="1" applyFill="1" applyBorder="1" applyAlignment="1">
      <alignment horizontal="left" vertical="center" wrapText="1"/>
    </xf>
    <xf numFmtId="0" fontId="52" fillId="0" borderId="0" xfId="41" applyFont="1" applyFill="1" applyAlignment="1">
      <alignment vertical="top" wrapText="1"/>
    </xf>
    <xf numFmtId="43" fontId="38" fillId="0" borderId="0" xfId="0" applyNumberFormat="1" applyFont="1" applyAlignment="1">
      <alignment wrapText="1"/>
    </xf>
    <xf numFmtId="43" fontId="38" fillId="0" borderId="0" xfId="0" applyNumberFormat="1" applyFont="1"/>
    <xf numFmtId="43" fontId="53" fillId="12" borderId="0" xfId="2" applyFont="1" applyFill="1" applyAlignment="1">
      <alignment vertical="center"/>
    </xf>
    <xf numFmtId="49" fontId="38" fillId="0" borderId="1" xfId="0" applyNumberFormat="1" applyFont="1" applyFill="1" applyBorder="1" applyAlignment="1">
      <alignment horizontal="justify" vertical="top" wrapText="1"/>
    </xf>
    <xf numFmtId="43" fontId="38" fillId="0" borderId="0" xfId="0" applyNumberFormat="1" applyFont="1" applyFill="1" applyAlignment="1">
      <alignment wrapText="1"/>
    </xf>
    <xf numFmtId="0" fontId="0" fillId="0" borderId="1" xfId="0" applyFill="1" applyBorder="1" applyAlignment="1">
      <alignment horizontal="left" vertical="top" wrapText="1"/>
    </xf>
    <xf numFmtId="0" fontId="37" fillId="0" borderId="1" xfId="0" applyFont="1" applyFill="1" applyBorder="1" applyAlignment="1">
      <alignment horizontal="center" vertical="top" wrapText="1"/>
    </xf>
    <xf numFmtId="43" fontId="38" fillId="0" borderId="0" xfId="2" applyFont="1" applyFill="1" applyAlignment="1">
      <alignment horizontal="right" vertical="center" wrapText="1"/>
    </xf>
    <xf numFmtId="0" fontId="40" fillId="10" borderId="1" xfId="0" applyFont="1" applyFill="1" applyBorder="1" applyAlignment="1">
      <alignment horizontal="center" vertical="center" wrapText="1"/>
    </xf>
    <xf numFmtId="0" fontId="38" fillId="10" borderId="1" xfId="41" applyFont="1" applyFill="1" applyBorder="1" applyAlignment="1">
      <alignment horizontal="center" vertical="center"/>
    </xf>
    <xf numFmtId="174" fontId="34" fillId="10" borderId="1" xfId="42" applyNumberFormat="1" applyFont="1" applyFill="1" applyBorder="1" applyAlignment="1">
      <alignment horizontal="center" vertical="center"/>
    </xf>
    <xf numFmtId="0" fontId="38" fillId="10" borderId="1" xfId="41" applyFont="1" applyFill="1" applyBorder="1" applyAlignment="1">
      <alignment horizontal="left" vertical="center" wrapText="1"/>
    </xf>
    <xf numFmtId="0" fontId="40" fillId="5" borderId="1" xfId="0" applyFont="1" applyFill="1" applyBorder="1" applyAlignment="1">
      <alignment vertical="center"/>
    </xf>
    <xf numFmtId="43" fontId="38" fillId="10" borderId="1" xfId="2" applyFont="1" applyFill="1" applyBorder="1" applyAlignment="1">
      <alignment vertical="center" wrapText="1"/>
    </xf>
    <xf numFmtId="43" fontId="0" fillId="0" borderId="1" xfId="2" applyFont="1" applyBorder="1" applyAlignment="1">
      <alignment vertical="top" wrapText="1"/>
    </xf>
    <xf numFmtId="0" fontId="40" fillId="5" borderId="1" xfId="0" applyFont="1" applyFill="1" applyBorder="1" applyAlignment="1">
      <alignment horizontal="center" vertical="center" wrapText="1"/>
    </xf>
    <xf numFmtId="0" fontId="38" fillId="5" borderId="7" xfId="0" applyFont="1" applyFill="1" applyBorder="1" applyAlignment="1">
      <alignment horizontal="center" vertical="center" wrapText="1"/>
    </xf>
    <xf numFmtId="0" fontId="38" fillId="10" borderId="1" xfId="0" applyFont="1" applyFill="1" applyBorder="1" applyAlignment="1">
      <alignment horizontal="center" vertical="center" wrapText="1"/>
    </xf>
    <xf numFmtId="0" fontId="38" fillId="5" borderId="1" xfId="0" applyFont="1" applyFill="1" applyBorder="1" applyAlignment="1">
      <alignment horizontal="center" vertical="center" wrapText="1"/>
    </xf>
    <xf numFmtId="174" fontId="38" fillId="10" borderId="1" xfId="2" applyNumberFormat="1" applyFont="1" applyFill="1" applyBorder="1" applyAlignment="1">
      <alignment horizontal="center" vertical="center" wrapText="1"/>
    </xf>
    <xf numFmtId="174" fontId="38" fillId="5" borderId="1" xfId="2" applyNumberFormat="1" applyFont="1" applyFill="1" applyBorder="1" applyAlignment="1" applyProtection="1">
      <alignment horizontal="center" vertical="center" wrapText="1"/>
    </xf>
    <xf numFmtId="174" fontId="38" fillId="0" borderId="1" xfId="2" applyNumberFormat="1" applyFont="1" applyFill="1" applyBorder="1" applyAlignment="1" applyProtection="1">
      <alignment horizontal="center" vertical="center" wrapText="1"/>
      <protection locked="0"/>
    </xf>
    <xf numFmtId="174" fontId="38" fillId="5" borderId="1" xfId="2" applyNumberFormat="1" applyFont="1" applyFill="1" applyBorder="1" applyAlignment="1" applyProtection="1">
      <alignment horizontal="center" vertical="center" wrapText="1"/>
    </xf>
    <xf numFmtId="174" fontId="38" fillId="5" borderId="1" xfId="0" applyNumberFormat="1" applyFont="1" applyFill="1" applyBorder="1" applyAlignment="1">
      <alignment horizontal="center" vertical="center"/>
    </xf>
    <xf numFmtId="174" fontId="38" fillId="5" borderId="1" xfId="2" applyNumberFormat="1" applyFont="1" applyFill="1" applyBorder="1" applyAlignment="1" applyProtection="1">
      <alignment horizontal="center" vertical="center" wrapText="1"/>
      <protection locked="0"/>
    </xf>
    <xf numFmtId="174" fontId="38" fillId="14" borderId="1" xfId="2" applyNumberFormat="1" applyFont="1" applyFill="1" applyBorder="1" applyAlignment="1" applyProtection="1">
      <alignment horizontal="center" vertical="center" wrapText="1"/>
    </xf>
    <xf numFmtId="174" fontId="38" fillId="15" borderId="1" xfId="2" applyNumberFormat="1" applyFont="1" applyFill="1" applyBorder="1" applyAlignment="1" applyProtection="1">
      <alignment horizontal="center" vertical="center" wrapText="1"/>
      <protection locked="0"/>
    </xf>
    <xf numFmtId="174" fontId="38" fillId="5" borderId="1" xfId="2" applyNumberFormat="1" applyFont="1" applyFill="1" applyBorder="1" applyAlignment="1">
      <alignment horizontal="center" vertical="center" wrapText="1"/>
    </xf>
    <xf numFmtId="174" fontId="38" fillId="10" borderId="1" xfId="2" applyNumberFormat="1" applyFont="1" applyFill="1" applyBorder="1" applyAlignment="1" applyProtection="1">
      <alignment horizontal="center" vertical="center" wrapText="1"/>
      <protection locked="0"/>
    </xf>
    <xf numFmtId="174" fontId="38" fillId="14" borderId="1" xfId="2" applyNumberFormat="1" applyFont="1" applyFill="1" applyBorder="1" applyAlignment="1">
      <alignment horizontal="center" vertical="center" wrapText="1"/>
    </xf>
    <xf numFmtId="174" fontId="38" fillId="0" borderId="1" xfId="2" applyNumberFormat="1" applyFont="1" applyBorder="1" applyAlignment="1">
      <alignment horizontal="center" vertical="center" wrapText="1"/>
    </xf>
    <xf numFmtId="174" fontId="38" fillId="0" borderId="1" xfId="2" applyNumberFormat="1" applyFont="1" applyFill="1" applyBorder="1" applyAlignment="1">
      <alignment horizontal="center" vertical="center"/>
    </xf>
    <xf numFmtId="174" fontId="38" fillId="10" borderId="1" xfId="2" applyNumberFormat="1" applyFont="1" applyFill="1" applyBorder="1" applyAlignment="1" applyProtection="1">
      <alignment horizontal="center" vertical="center" wrapText="1"/>
    </xf>
    <xf numFmtId="174" fontId="38" fillId="0" borderId="0" xfId="2" applyNumberFormat="1" applyFont="1" applyAlignment="1">
      <alignment horizontal="center" vertical="center" wrapText="1"/>
    </xf>
    <xf numFmtId="1" fontId="40" fillId="5" borderId="1" xfId="0" applyNumberFormat="1" applyFont="1" applyFill="1" applyBorder="1" applyAlignment="1">
      <alignment horizontal="center" vertical="center" wrapText="1"/>
    </xf>
    <xf numFmtId="174" fontId="38" fillId="7" borderId="1" xfId="2" applyNumberFormat="1" applyFont="1" applyFill="1" applyBorder="1" applyAlignment="1">
      <alignment horizontal="center" vertical="center" wrapText="1"/>
    </xf>
    <xf numFmtId="174" fontId="38" fillId="5" borderId="1" xfId="2" applyNumberFormat="1" applyFont="1" applyFill="1" applyBorder="1" applyAlignment="1">
      <alignment horizontal="center" vertical="center"/>
    </xf>
    <xf numFmtId="174" fontId="38" fillId="10" borderId="1" xfId="2" applyNumberFormat="1" applyFont="1" applyFill="1" applyBorder="1" applyAlignment="1" applyProtection="1">
      <alignment horizontal="center" vertical="center"/>
    </xf>
    <xf numFmtId="174" fontId="38" fillId="5" borderId="1" xfId="2" applyNumberFormat="1" applyFont="1" applyFill="1" applyBorder="1" applyAlignment="1" applyProtection="1">
      <alignment horizontal="center" vertical="center"/>
    </xf>
    <xf numFmtId="174" fontId="38" fillId="0" borderId="1" xfId="2" applyNumberFormat="1" applyFont="1" applyFill="1" applyBorder="1" applyAlignment="1">
      <alignment horizontal="center" vertical="center" wrapText="1"/>
    </xf>
    <xf numFmtId="174" fontId="38" fillId="0" borderId="1" xfId="2" applyNumberFormat="1" applyFont="1" applyFill="1" applyBorder="1" applyAlignment="1" applyProtection="1">
      <alignment horizontal="center" vertical="center"/>
    </xf>
    <xf numFmtId="0" fontId="38" fillId="0" borderId="1" xfId="41" applyFont="1" applyBorder="1" applyAlignment="1">
      <alignment vertical="top" wrapText="1"/>
    </xf>
    <xf numFmtId="0" fontId="38" fillId="0" borderId="1" xfId="30" applyFont="1" applyBorder="1" applyAlignment="1">
      <alignment horizontal="justify" vertical="top" wrapText="1"/>
    </xf>
    <xf numFmtId="0" fontId="38" fillId="0" borderId="1" xfId="0" applyFont="1" applyBorder="1" applyAlignment="1">
      <alignment horizontal="justify" vertical="top"/>
    </xf>
    <xf numFmtId="0" fontId="38" fillId="0" borderId="1" xfId="30" applyFont="1" applyBorder="1" applyAlignment="1">
      <alignment horizontal="justify" vertical="top"/>
    </xf>
    <xf numFmtId="0" fontId="38" fillId="0" borderId="1" xfId="54" applyFont="1" applyBorder="1" applyAlignment="1">
      <alignment horizontal="justify" vertical="top" wrapText="1"/>
    </xf>
    <xf numFmtId="0" fontId="38" fillId="0" borderId="1" xfId="31" applyFont="1" applyBorder="1" applyAlignment="1">
      <alignment horizontal="justify" vertical="top"/>
    </xf>
    <xf numFmtId="164" fontId="40" fillId="10" borderId="1" xfId="44" applyFont="1" applyFill="1" applyBorder="1" applyAlignment="1" applyProtection="1">
      <alignment horizontal="center" vertical="center"/>
    </xf>
    <xf numFmtId="164" fontId="40" fillId="0" borderId="1" xfId="44" applyFont="1" applyBorder="1" applyAlignment="1" applyProtection="1">
      <alignment horizontal="center" vertical="center" wrapText="1"/>
    </xf>
    <xf numFmtId="167" fontId="40" fillId="5" borderId="1" xfId="11" applyFont="1" applyFill="1" applyBorder="1" applyAlignment="1" applyProtection="1">
      <alignment horizontal="center" vertical="center" wrapText="1"/>
    </xf>
    <xf numFmtId="167" fontId="40" fillId="0" borderId="1" xfId="11" applyFont="1" applyFill="1" applyBorder="1" applyAlignment="1" applyProtection="1">
      <alignment horizontal="center" vertical="center" wrapText="1"/>
    </xf>
    <xf numFmtId="0" fontId="40" fillId="14" borderId="1" xfId="29" applyFont="1" applyFill="1" applyBorder="1" applyAlignment="1">
      <alignment horizontal="center" vertical="center" wrapText="1"/>
    </xf>
    <xf numFmtId="0" fontId="40" fillId="0" borderId="1" xfId="29" applyFont="1" applyBorder="1" applyAlignment="1">
      <alignment horizontal="center" vertical="center" wrapText="1"/>
    </xf>
    <xf numFmtId="4" fontId="40" fillId="14" borderId="1" xfId="29" applyNumberFormat="1" applyFont="1" applyFill="1" applyBorder="1" applyAlignment="1">
      <alignment horizontal="right" vertical="center" wrapText="1"/>
    </xf>
    <xf numFmtId="0" fontId="40" fillId="5" borderId="1" xfId="29" applyFont="1" applyFill="1" applyBorder="1" applyAlignment="1">
      <alignment horizontal="center" vertical="center" wrapText="1"/>
    </xf>
    <xf numFmtId="0" fontId="40" fillId="10" borderId="1" xfId="29" applyFont="1" applyFill="1" applyBorder="1" applyAlignment="1">
      <alignment horizontal="center" vertical="center" wrapText="1"/>
    </xf>
    <xf numFmtId="0" fontId="40" fillId="14" borderId="1" xfId="0" applyFont="1" applyFill="1" applyBorder="1" applyAlignment="1">
      <alignment horizontal="center" vertical="center" wrapText="1"/>
    </xf>
    <xf numFmtId="165" fontId="40" fillId="5" borderId="1" xfId="42" applyFont="1" applyFill="1" applyBorder="1" applyAlignment="1">
      <alignment horizontal="center" vertical="center"/>
    </xf>
    <xf numFmtId="165" fontId="40" fillId="0" borderId="1" xfId="42" applyFont="1" applyFill="1" applyBorder="1" applyAlignment="1">
      <alignment horizontal="center" vertical="center"/>
    </xf>
    <xf numFmtId="0" fontId="40" fillId="0" borderId="1" xfId="41" applyFont="1" applyBorder="1" applyAlignment="1">
      <alignment horizontal="center" vertical="center"/>
    </xf>
    <xf numFmtId="0" fontId="38" fillId="5" borderId="4" xfId="0" applyFont="1" applyFill="1" applyBorder="1" applyAlignment="1">
      <alignment vertical="center" wrapText="1"/>
    </xf>
    <xf numFmtId="43" fontId="38" fillId="10" borderId="4" xfId="2" applyFont="1" applyFill="1" applyBorder="1" applyAlignment="1">
      <alignment horizontal="right" vertical="center" wrapText="1"/>
    </xf>
    <xf numFmtId="43" fontId="38" fillId="5" borderId="4" xfId="2" applyFont="1" applyFill="1" applyBorder="1" applyAlignment="1">
      <alignment horizontal="right" vertical="center" wrapText="1"/>
    </xf>
    <xf numFmtId="43" fontId="38" fillId="5" borderId="4" xfId="2" applyFont="1" applyFill="1" applyBorder="1" applyAlignment="1">
      <alignment vertical="center" wrapText="1"/>
    </xf>
    <xf numFmtId="43" fontId="38" fillId="0" borderId="4" xfId="2" applyFont="1" applyFill="1" applyBorder="1" applyAlignment="1">
      <alignment horizontal="right" vertical="center" wrapText="1"/>
    </xf>
    <xf numFmtId="0" fontId="38" fillId="11" borderId="4" xfId="0" applyFont="1" applyFill="1" applyBorder="1" applyAlignment="1">
      <alignment vertical="center" wrapText="1"/>
    </xf>
    <xf numFmtId="43" fontId="38" fillId="10" borderId="4" xfId="2" applyFont="1" applyFill="1" applyBorder="1" applyAlignment="1">
      <alignment vertical="center" wrapText="1"/>
    </xf>
    <xf numFmtId="43" fontId="38" fillId="11" borderId="4" xfId="2" applyFont="1" applyFill="1" applyBorder="1" applyAlignment="1">
      <alignment horizontal="right" vertical="center" wrapText="1"/>
    </xf>
    <xf numFmtId="43" fontId="38" fillId="11" borderId="4" xfId="2" applyFont="1" applyFill="1" applyBorder="1" applyAlignment="1">
      <alignment vertical="center" wrapText="1"/>
    </xf>
    <xf numFmtId="0" fontId="38" fillId="0" borderId="0" xfId="0" applyFont="1" applyFill="1" applyBorder="1" applyAlignment="1">
      <alignment vertical="center" wrapText="1"/>
    </xf>
    <xf numFmtId="0" fontId="38" fillId="0" borderId="0" xfId="0" applyFont="1" applyAlignment="1">
      <alignment horizontal="center" wrapText="1"/>
    </xf>
    <xf numFmtId="0" fontId="40" fillId="0" borderId="0" xfId="46" applyFont="1" applyAlignment="1">
      <alignment vertical="top" wrapText="1"/>
    </xf>
    <xf numFmtId="43" fontId="38" fillId="7" borderId="1" xfId="2" applyFont="1" applyFill="1" applyBorder="1" applyAlignment="1">
      <alignment horizontal="right" vertical="center" wrapText="1"/>
    </xf>
    <xf numFmtId="0" fontId="53" fillId="0" borderId="1" xfId="0" applyFont="1" applyFill="1" applyBorder="1" applyAlignment="1">
      <alignment horizontal="center" vertical="center" wrapText="1"/>
    </xf>
    <xf numFmtId="0" fontId="55" fillId="0" borderId="1" xfId="0" applyFont="1" applyFill="1" applyBorder="1" applyAlignment="1">
      <alignment horizontal="left" vertical="top" wrapText="1"/>
    </xf>
    <xf numFmtId="0" fontId="55" fillId="0" borderId="1" xfId="0" applyFont="1" applyFill="1" applyBorder="1" applyAlignment="1">
      <alignment horizontal="center" vertical="center" wrapText="1"/>
    </xf>
    <xf numFmtId="43" fontId="55" fillId="10" borderId="1" xfId="2" applyFont="1" applyFill="1" applyBorder="1" applyAlignment="1">
      <alignment horizontal="right" vertical="center" wrapText="1"/>
    </xf>
    <xf numFmtId="43" fontId="55" fillId="10" borderId="4" xfId="2" applyFont="1" applyFill="1" applyBorder="1" applyAlignment="1">
      <alignment horizontal="right" vertical="center" wrapText="1"/>
    </xf>
    <xf numFmtId="0" fontId="55" fillId="0" borderId="0" xfId="0" applyFont="1" applyFill="1" applyAlignment="1">
      <alignment wrapText="1"/>
    </xf>
    <xf numFmtId="43" fontId="55" fillId="0" borderId="0" xfId="0" applyNumberFormat="1" applyFont="1" applyAlignment="1">
      <alignment wrapText="1"/>
    </xf>
    <xf numFmtId="43" fontId="46" fillId="7" borderId="1" xfId="2" applyFont="1" applyFill="1" applyBorder="1" applyAlignment="1">
      <alignment horizontal="right" vertical="center" wrapText="1"/>
    </xf>
    <xf numFmtId="43" fontId="38" fillId="7" borderId="1" xfId="2" applyFont="1" applyFill="1" applyBorder="1" applyAlignment="1">
      <alignment horizontal="right" vertical="center" wrapText="1"/>
    </xf>
    <xf numFmtId="43" fontId="0" fillId="7" borderId="1" xfId="2" applyFont="1" applyFill="1" applyBorder="1" applyAlignment="1">
      <alignment horizontal="left" vertical="center" wrapText="1"/>
    </xf>
    <xf numFmtId="43" fontId="38" fillId="7" borderId="1" xfId="2" applyFont="1" applyFill="1" applyBorder="1" applyAlignment="1">
      <alignment vertical="center" wrapText="1"/>
    </xf>
    <xf numFmtId="174" fontId="38" fillId="7" borderId="1" xfId="42" applyNumberFormat="1" applyFont="1" applyFill="1" applyBorder="1" applyAlignment="1">
      <alignment horizontal="center" vertical="center"/>
    </xf>
    <xf numFmtId="0" fontId="46" fillId="0" borderId="1" xfId="0" applyFont="1" applyFill="1" applyBorder="1" applyAlignment="1">
      <alignment vertical="center" wrapText="1"/>
    </xf>
    <xf numFmtId="0" fontId="38" fillId="0" borderId="1" xfId="41" applyFont="1" applyBorder="1" applyAlignment="1">
      <alignment vertical="center" wrapText="1"/>
    </xf>
    <xf numFmtId="0" fontId="46" fillId="0" borderId="3" xfId="0" applyFont="1" applyFill="1" applyBorder="1" applyAlignment="1">
      <alignment horizontal="center" vertical="center"/>
    </xf>
    <xf numFmtId="165" fontId="38" fillId="16" borderId="1" xfId="42" applyFont="1" applyFill="1" applyBorder="1" applyAlignment="1">
      <alignment vertical="center"/>
    </xf>
    <xf numFmtId="165" fontId="54" fillId="7" borderId="1" xfId="2" applyNumberFormat="1" applyFont="1" applyFill="1" applyBorder="1" applyAlignment="1" applyProtection="1">
      <alignment horizontal="center" vertical="center"/>
      <protection locked="0"/>
    </xf>
    <xf numFmtId="165" fontId="38" fillId="16" borderId="7" xfId="42" applyFont="1" applyFill="1" applyBorder="1" applyAlignment="1">
      <alignment vertical="center"/>
    </xf>
    <xf numFmtId="0" fontId="56" fillId="10" borderId="9" xfId="0" applyFont="1" applyFill="1" applyBorder="1" applyAlignment="1">
      <alignment horizontal="justify" vertical="justify" wrapText="1"/>
    </xf>
    <xf numFmtId="43" fontId="38" fillId="7" borderId="1" xfId="2" applyFont="1" applyFill="1" applyBorder="1" applyAlignment="1">
      <alignment horizontal="center" vertical="center" wrapText="1"/>
    </xf>
    <xf numFmtId="0" fontId="38" fillId="17" borderId="1" xfId="0" applyFont="1" applyFill="1" applyBorder="1" applyAlignment="1">
      <alignment horizontal="center" vertical="center" wrapText="1"/>
    </xf>
    <xf numFmtId="174" fontId="38" fillId="17" borderId="1" xfId="42" applyNumberFormat="1" applyFont="1" applyFill="1" applyBorder="1" applyAlignment="1">
      <alignment horizontal="center" vertical="center"/>
    </xf>
    <xf numFmtId="43" fontId="38" fillId="17" borderId="1" xfId="2" applyFont="1" applyFill="1" applyBorder="1" applyAlignment="1">
      <alignment horizontal="right" vertical="center" wrapText="1"/>
    </xf>
    <xf numFmtId="43" fontId="38" fillId="17" borderId="4" xfId="2" applyFont="1" applyFill="1" applyBorder="1" applyAlignment="1">
      <alignment horizontal="right" vertical="center" wrapText="1"/>
    </xf>
    <xf numFmtId="174" fontId="38" fillId="10" borderId="1" xfId="42" applyNumberFormat="1" applyFont="1" applyFill="1" applyBorder="1" applyAlignment="1">
      <alignment horizontal="center" vertical="center"/>
    </xf>
    <xf numFmtId="0" fontId="24" fillId="0" borderId="4" xfId="41" applyFont="1" applyFill="1" applyBorder="1" applyAlignment="1">
      <alignment horizontal="left" vertical="center" wrapText="1"/>
    </xf>
    <xf numFmtId="165" fontId="25" fillId="0" borderId="4" xfId="42" applyFont="1" applyFill="1" applyBorder="1" applyAlignment="1">
      <alignment horizontal="center" vertical="center"/>
    </xf>
    <xf numFmtId="0" fontId="25" fillId="0" borderId="3" xfId="41" applyFont="1" applyFill="1" applyBorder="1" applyAlignment="1">
      <alignment horizontal="center" vertical="center"/>
    </xf>
    <xf numFmtId="174" fontId="55" fillId="7" borderId="1" xfId="42" applyNumberFormat="1" applyFont="1" applyFill="1" applyBorder="1" applyAlignment="1">
      <alignment horizontal="center" vertical="center"/>
    </xf>
    <xf numFmtId="0" fontId="40" fillId="5" borderId="1" xfId="0" applyFont="1" applyFill="1" applyBorder="1" applyAlignment="1">
      <alignment horizontal="center" vertical="center" wrapText="1"/>
    </xf>
    <xf numFmtId="0" fontId="40" fillId="10" borderId="1" xfId="0" applyFont="1" applyFill="1" applyBorder="1" applyAlignment="1">
      <alignment horizontal="center" vertical="center" wrapText="1"/>
    </xf>
    <xf numFmtId="0" fontId="40" fillId="0" borderId="1" xfId="0" applyFont="1" applyBorder="1" applyAlignment="1">
      <alignment horizontal="center" vertical="center" wrapText="1"/>
    </xf>
    <xf numFmtId="0" fontId="40" fillId="0" borderId="1" xfId="0" applyFont="1" applyFill="1" applyBorder="1" applyAlignment="1">
      <alignment horizontal="center" vertical="center" wrapText="1"/>
    </xf>
    <xf numFmtId="43" fontId="38" fillId="10" borderId="1" xfId="2" applyFont="1" applyFill="1" applyBorder="1" applyAlignment="1">
      <alignment horizontal="center" vertical="center" wrapText="1"/>
    </xf>
    <xf numFmtId="174" fontId="40" fillId="5" borderId="1" xfId="2" applyNumberFormat="1" applyFont="1" applyFill="1" applyBorder="1" applyAlignment="1">
      <alignment horizontal="center" vertical="center" wrapText="1"/>
    </xf>
    <xf numFmtId="174" fontId="40" fillId="11" borderId="1" xfId="2" applyNumberFormat="1" applyFont="1" applyFill="1" applyBorder="1" applyAlignment="1">
      <alignment horizontal="center" vertical="center" wrapText="1"/>
    </xf>
    <xf numFmtId="165" fontId="38" fillId="16" borderId="4" xfId="42" applyFont="1" applyFill="1" applyBorder="1" applyAlignment="1">
      <alignment vertical="center"/>
    </xf>
    <xf numFmtId="174" fontId="38" fillId="10" borderId="4" xfId="41" applyNumberFormat="1" applyFont="1" applyFill="1" applyBorder="1" applyAlignment="1">
      <alignment horizontal="center" vertical="center"/>
    </xf>
    <xf numFmtId="0" fontId="40" fillId="0" borderId="1" xfId="46" applyFont="1" applyBorder="1" applyAlignment="1">
      <alignment horizontal="center" vertical="top" wrapText="1"/>
    </xf>
    <xf numFmtId="43" fontId="55" fillId="0" borderId="1" xfId="2" applyFont="1" applyFill="1" applyBorder="1" applyAlignment="1">
      <alignment horizontal="center" vertical="center" wrapText="1"/>
    </xf>
    <xf numFmtId="0" fontId="0" fillId="0" borderId="1" xfId="0" applyBorder="1" applyAlignment="1">
      <alignment horizontal="center" wrapText="1"/>
    </xf>
    <xf numFmtId="0" fontId="0" fillId="0" borderId="1" xfId="0" applyBorder="1" applyAlignment="1">
      <alignment horizontal="center" vertical="center" wrapText="1"/>
    </xf>
    <xf numFmtId="0" fontId="54" fillId="0" borderId="1" xfId="0" applyFont="1" applyFill="1" applyBorder="1" applyAlignment="1" applyProtection="1">
      <alignment horizontal="center" vertical="center" wrapText="1"/>
    </xf>
    <xf numFmtId="165" fontId="38" fillId="16" borderId="1" xfId="42" applyFont="1" applyFill="1" applyBorder="1" applyAlignment="1">
      <alignment vertical="center"/>
    </xf>
    <xf numFmtId="0" fontId="54" fillId="0" borderId="1" xfId="0" applyFont="1" applyFill="1" applyBorder="1" applyAlignment="1" applyProtection="1">
      <alignment horizontal="center" vertical="center"/>
    </xf>
    <xf numFmtId="43" fontId="38" fillId="17" borderId="1" xfId="2" applyFont="1" applyFill="1" applyBorder="1" applyAlignment="1">
      <alignment horizontal="center" vertical="center" wrapText="1"/>
    </xf>
    <xf numFmtId="0" fontId="0" fillId="0" borderId="1" xfId="0" applyFont="1" applyBorder="1" applyAlignment="1">
      <alignment horizontal="center" vertical="center" wrapText="1"/>
    </xf>
    <xf numFmtId="43" fontId="38" fillId="0" borderId="1" xfId="2" applyFont="1" applyBorder="1" applyAlignment="1">
      <alignment vertical="center" wrapText="1"/>
    </xf>
    <xf numFmtId="174" fontId="40" fillId="7" borderId="1" xfId="2" applyNumberFormat="1" applyFont="1" applyFill="1" applyBorder="1" applyAlignment="1">
      <alignment horizontal="center" vertical="center" wrapText="1"/>
    </xf>
    <xf numFmtId="174" fontId="40" fillId="7" borderId="1" xfId="2" applyNumberFormat="1" applyFont="1" applyFill="1" applyBorder="1" applyAlignment="1">
      <alignment horizontal="center" vertical="top" wrapText="1"/>
    </xf>
    <xf numFmtId="174" fontId="38" fillId="7" borderId="1" xfId="42" applyNumberFormat="1" applyFont="1" applyFill="1" applyBorder="1" applyAlignment="1">
      <alignment horizontal="center" vertical="center"/>
    </xf>
    <xf numFmtId="174" fontId="46" fillId="10" borderId="1" xfId="42" applyNumberFormat="1" applyFont="1" applyFill="1" applyBorder="1" applyAlignment="1">
      <alignment horizontal="center" vertical="center"/>
    </xf>
    <xf numFmtId="174" fontId="46" fillId="10" borderId="1" xfId="41" applyNumberFormat="1" applyFont="1" applyFill="1" applyBorder="1" applyAlignment="1">
      <alignment horizontal="center" vertical="center"/>
    </xf>
    <xf numFmtId="174" fontId="46" fillId="7" borderId="1" xfId="42" applyNumberFormat="1" applyFont="1" applyFill="1" applyBorder="1" applyAlignment="1">
      <alignment horizontal="center" vertical="center"/>
    </xf>
    <xf numFmtId="49" fontId="55" fillId="0" borderId="1" xfId="0" applyNumberFormat="1" applyFont="1" applyFill="1" applyBorder="1" applyAlignment="1">
      <alignment horizontal="justify" vertical="top" wrapText="1"/>
    </xf>
    <xf numFmtId="0" fontId="55" fillId="0" borderId="1" xfId="41" applyFont="1" applyFill="1" applyBorder="1" applyAlignment="1">
      <alignment horizontal="center" vertical="center"/>
    </xf>
    <xf numFmtId="43" fontId="55" fillId="0" borderId="1" xfId="2" applyFont="1" applyFill="1" applyBorder="1" applyAlignment="1">
      <alignment horizontal="right" vertical="center" wrapText="1"/>
    </xf>
    <xf numFmtId="43" fontId="55" fillId="0" borderId="4" xfId="2" applyFont="1" applyFill="1" applyBorder="1" applyAlignment="1">
      <alignment horizontal="right" vertical="center" wrapText="1"/>
    </xf>
    <xf numFmtId="174" fontId="53" fillId="0" borderId="1" xfId="2" applyNumberFormat="1" applyFont="1" applyFill="1" applyBorder="1" applyAlignment="1">
      <alignment horizontal="center" vertical="center" wrapText="1"/>
    </xf>
    <xf numFmtId="174" fontId="38" fillId="10" borderId="1" xfId="42" applyNumberFormat="1" applyFont="1" applyFill="1" applyBorder="1" applyAlignment="1">
      <alignment horizontal="center" vertical="center"/>
    </xf>
    <xf numFmtId="174" fontId="40" fillId="18" borderId="1" xfId="2" applyNumberFormat="1" applyFont="1" applyFill="1" applyBorder="1" applyAlignment="1">
      <alignment horizontal="center" vertical="center" wrapText="1"/>
    </xf>
    <xf numFmtId="174" fontId="40" fillId="18" borderId="1" xfId="2" applyNumberFormat="1" applyFont="1" applyFill="1" applyBorder="1" applyAlignment="1">
      <alignment horizontal="center" vertical="top" wrapText="1"/>
    </xf>
    <xf numFmtId="0" fontId="38" fillId="0" borderId="1" xfId="0" applyFont="1" applyBorder="1" applyAlignment="1">
      <alignment horizontal="center" vertical="center" wrapText="1"/>
    </xf>
    <xf numFmtId="0" fontId="40" fillId="10" borderId="1" xfId="0" applyFont="1" applyFill="1" applyBorder="1" applyAlignment="1">
      <alignment horizontal="center" vertical="center" wrapText="1"/>
    </xf>
    <xf numFmtId="0" fontId="38" fillId="5" borderId="1" xfId="0" applyFont="1" applyFill="1" applyBorder="1" applyAlignment="1">
      <alignment horizontal="center" vertical="center" wrapText="1"/>
    </xf>
    <xf numFmtId="0" fontId="38" fillId="10" borderId="1" xfId="0" applyFont="1" applyFill="1" applyBorder="1" applyAlignment="1">
      <alignment horizontal="center" vertical="center" wrapText="1"/>
    </xf>
    <xf numFmtId="0" fontId="38" fillId="17" borderId="1" xfId="0" applyFont="1" applyFill="1" applyBorder="1" applyAlignment="1">
      <alignment horizontal="center" vertical="center" wrapText="1"/>
    </xf>
    <xf numFmtId="0" fontId="38" fillId="10" borderId="3" xfId="0" applyFont="1" applyFill="1" applyBorder="1" applyAlignment="1">
      <alignment horizontal="center" vertical="center" wrapText="1"/>
    </xf>
    <xf numFmtId="0" fontId="38" fillId="10" borderId="1" xfId="0" applyFont="1" applyFill="1" applyBorder="1" applyAlignment="1">
      <alignment vertical="center" wrapText="1"/>
    </xf>
    <xf numFmtId="0" fontId="38" fillId="11" borderId="1" xfId="41" applyFont="1" applyFill="1" applyBorder="1" applyAlignment="1">
      <alignment horizontal="center" vertical="center"/>
    </xf>
    <xf numFmtId="0" fontId="46" fillId="0" borderId="1" xfId="0" applyFont="1" applyFill="1" applyBorder="1" applyAlignment="1" applyProtection="1">
      <alignment horizontal="justify" vertical="center" wrapText="1"/>
    </xf>
    <xf numFmtId="174" fontId="38" fillId="0" borderId="3" xfId="2" applyNumberFormat="1" applyFont="1" applyFill="1" applyBorder="1" applyAlignment="1">
      <alignment horizontal="center" vertical="center"/>
    </xf>
    <xf numFmtId="0" fontId="46" fillId="0" borderId="1" xfId="0" applyFont="1" applyFill="1" applyBorder="1" applyAlignment="1" applyProtection="1">
      <alignment horizontal="justify" vertical="center"/>
    </xf>
    <xf numFmtId="43" fontId="38" fillId="5" borderId="1" xfId="2" applyFont="1" applyFill="1" applyBorder="1" applyAlignment="1">
      <alignment horizontal="center" vertical="center" wrapText="1"/>
    </xf>
    <xf numFmtId="0" fontId="0" fillId="0" borderId="1" xfId="0" applyBorder="1" applyAlignment="1">
      <alignment horizontal="center" vertical="center" wrapText="1"/>
    </xf>
    <xf numFmtId="0" fontId="38" fillId="10" borderId="1" xfId="0" applyFont="1" applyFill="1" applyBorder="1" applyAlignment="1">
      <alignment vertical="center" wrapText="1"/>
    </xf>
    <xf numFmtId="0" fontId="40" fillId="0" borderId="1" xfId="41" applyFont="1" applyBorder="1" applyAlignment="1">
      <alignment vertical="center" wrapText="1"/>
    </xf>
    <xf numFmtId="0" fontId="38" fillId="11" borderId="1" xfId="41" applyFont="1" applyFill="1" applyBorder="1" applyAlignment="1">
      <alignment horizontal="center" vertical="center" wrapText="1"/>
    </xf>
    <xf numFmtId="0" fontId="38" fillId="0" borderId="5" xfId="41" applyFont="1" applyBorder="1" applyAlignment="1">
      <alignment vertical="center" wrapText="1"/>
    </xf>
    <xf numFmtId="0" fontId="38" fillId="10" borderId="5" xfId="0" applyFont="1" applyFill="1" applyBorder="1" applyAlignment="1">
      <alignment horizontal="center" vertical="center" wrapText="1"/>
    </xf>
    <xf numFmtId="43" fontId="38" fillId="10" borderId="1" xfId="2" applyFont="1" applyFill="1" applyBorder="1" applyAlignment="1">
      <alignment horizontal="right" vertical="center" wrapText="1"/>
    </xf>
    <xf numFmtId="0" fontId="38" fillId="10" borderId="1" xfId="0" applyFont="1" applyFill="1" applyBorder="1" applyAlignment="1">
      <alignment wrapText="1"/>
    </xf>
    <xf numFmtId="0" fontId="38" fillId="10" borderId="5" xfId="0" applyFont="1" applyFill="1" applyBorder="1" applyAlignment="1">
      <alignment wrapText="1"/>
    </xf>
    <xf numFmtId="0" fontId="38" fillId="10" borderId="5" xfId="0" applyFont="1" applyFill="1" applyBorder="1" applyAlignment="1">
      <alignment vertical="center" wrapText="1"/>
    </xf>
    <xf numFmtId="43" fontId="38" fillId="10" borderId="5" xfId="2" applyFont="1" applyFill="1" applyBorder="1" applyAlignment="1">
      <alignment horizontal="right" vertical="center" wrapText="1"/>
    </xf>
    <xf numFmtId="0" fontId="38" fillId="0" borderId="1" xfId="0" applyFont="1" applyBorder="1" applyAlignment="1">
      <alignment wrapText="1"/>
    </xf>
    <xf numFmtId="43" fontId="38" fillId="0" borderId="1" xfId="2" applyFont="1" applyBorder="1" applyAlignment="1">
      <alignment horizontal="right" vertical="center" wrapText="1"/>
    </xf>
    <xf numFmtId="174" fontId="46" fillId="7" borderId="1" xfId="2" applyNumberFormat="1" applyFont="1" applyFill="1" applyBorder="1" applyAlignment="1">
      <alignment horizontal="right" vertical="center" wrapText="1"/>
    </xf>
    <xf numFmtId="174" fontId="38" fillId="7" borderId="1" xfId="42" applyNumberFormat="1" applyFont="1" applyFill="1" applyBorder="1" applyAlignment="1">
      <alignment horizontal="center" vertical="center" wrapText="1"/>
    </xf>
    <xf numFmtId="43" fontId="40" fillId="10" borderId="5" xfId="2" applyFont="1" applyFill="1" applyBorder="1" applyAlignment="1">
      <alignment horizontal="right" vertical="center" wrapText="1"/>
    </xf>
    <xf numFmtId="0" fontId="40" fillId="0" borderId="0" xfId="0" applyFont="1" applyBorder="1" applyAlignment="1">
      <alignment horizontal="center" vertical="center" wrapText="1"/>
    </xf>
    <xf numFmtId="0" fontId="38" fillId="0" borderId="0" xfId="0" applyFont="1" applyBorder="1" applyAlignment="1">
      <alignment wrapText="1"/>
    </xf>
    <xf numFmtId="0" fontId="38" fillId="0" borderId="0" xfId="0" applyFont="1" applyBorder="1" applyAlignment="1">
      <alignment vertical="center" wrapText="1"/>
    </xf>
    <xf numFmtId="43" fontId="38" fillId="0" borderId="0" xfId="2" applyFont="1" applyBorder="1" applyAlignment="1">
      <alignment vertical="center" wrapText="1"/>
    </xf>
    <xf numFmtId="0" fontId="38" fillId="0" borderId="1" xfId="41" applyFont="1" applyBorder="1" applyAlignment="1">
      <alignment horizontal="center" vertical="center"/>
    </xf>
    <xf numFmtId="0" fontId="40" fillId="10" borderId="4" xfId="0" applyFont="1" applyFill="1" applyBorder="1" applyAlignment="1">
      <alignment horizontal="center" vertical="center" wrapText="1"/>
    </xf>
    <xf numFmtId="0" fontId="46" fillId="10" borderId="1" xfId="0" applyFont="1" applyFill="1" applyBorder="1" applyAlignment="1">
      <alignment horizontal="center" vertical="center"/>
    </xf>
    <xf numFmtId="0" fontId="38" fillId="10" borderId="1" xfId="41" applyFont="1" applyFill="1" applyBorder="1" applyAlignment="1">
      <alignment horizontal="center" vertical="center"/>
    </xf>
    <xf numFmtId="0" fontId="40" fillId="10" borderId="1" xfId="0" applyFont="1" applyFill="1" applyBorder="1" applyAlignment="1">
      <alignment horizontal="center" vertical="center" wrapText="1"/>
    </xf>
    <xf numFmtId="43" fontId="38" fillId="10" borderId="1" xfId="2" applyFont="1" applyFill="1" applyBorder="1" applyAlignment="1">
      <alignment horizontal="center" vertical="center" wrapText="1"/>
    </xf>
    <xf numFmtId="43" fontId="46" fillId="16" borderId="1" xfId="2" applyFont="1" applyFill="1" applyBorder="1"/>
    <xf numFmtId="0" fontId="19" fillId="0" borderId="1" xfId="0" applyFont="1" applyBorder="1" applyAlignment="1">
      <alignment horizontal="center" vertical="center"/>
    </xf>
    <xf numFmtId="0" fontId="9" fillId="0" borderId="1" xfId="41" applyFont="1" applyFill="1" applyBorder="1" applyAlignment="1">
      <alignment horizontal="left" vertical="center" wrapText="1"/>
    </xf>
    <xf numFmtId="49" fontId="37" fillId="0" borderId="1" xfId="0" applyNumberFormat="1" applyFont="1" applyBorder="1" applyAlignment="1">
      <alignment horizontal="center" vertical="center" wrapText="1"/>
    </xf>
    <xf numFmtId="165" fontId="38" fillId="1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xf>
    <xf numFmtId="0" fontId="38" fillId="0" borderId="1" xfId="0" applyFont="1" applyFill="1" applyBorder="1" applyAlignment="1">
      <alignment horizontal="center" vertical="center"/>
    </xf>
    <xf numFmtId="0" fontId="38" fillId="0" borderId="1" xfId="0" applyFont="1" applyFill="1" applyBorder="1" applyAlignment="1">
      <alignment horizontal="center" vertical="center" wrapText="1"/>
    </xf>
    <xf numFmtId="0" fontId="38" fillId="0" borderId="1" xfId="0" applyFont="1" applyBorder="1"/>
    <xf numFmtId="0" fontId="46" fillId="0" borderId="1" xfId="0" applyFont="1" applyFill="1" applyBorder="1" applyAlignment="1">
      <alignment horizontal="center" vertical="center"/>
    </xf>
    <xf numFmtId="0" fontId="48" fillId="0" borderId="1" xfId="0" applyFont="1" applyFill="1" applyBorder="1" applyAlignment="1">
      <alignment horizontal="center" vertical="center" wrapText="1"/>
    </xf>
    <xf numFmtId="0" fontId="40" fillId="5" borderId="1" xfId="0" applyFont="1" applyFill="1" applyBorder="1" applyAlignment="1">
      <alignment horizontal="center" vertical="center" wrapText="1"/>
    </xf>
    <xf numFmtId="0" fontId="40" fillId="0" borderId="1" xfId="0" applyFont="1" applyBorder="1" applyAlignment="1">
      <alignment horizontal="center" vertical="center"/>
    </xf>
    <xf numFmtId="0" fontId="40" fillId="0" borderId="1" xfId="0" applyFont="1" applyBorder="1" applyAlignment="1">
      <alignment horizontal="center" vertical="center" wrapText="1"/>
    </xf>
    <xf numFmtId="0" fontId="38" fillId="0" borderId="1" xfId="47" applyFont="1" applyBorder="1"/>
    <xf numFmtId="0" fontId="38" fillId="0" borderId="1" xfId="0" applyFont="1" applyBorder="1" applyAlignment="1">
      <alignment wrapText="1"/>
    </xf>
    <xf numFmtId="0" fontId="46" fillId="0" borderId="1" xfId="0" applyFont="1" applyBorder="1" applyAlignment="1">
      <alignment horizontal="center" vertical="center"/>
    </xf>
    <xf numFmtId="0" fontId="38" fillId="12" borderId="1" xfId="0" applyFont="1" applyFill="1" applyBorder="1" applyAlignment="1">
      <alignment vertical="center"/>
    </xf>
    <xf numFmtId="0" fontId="38" fillId="0" borderId="1" xfId="41" applyFont="1" applyBorder="1" applyAlignment="1">
      <alignment horizontal="center" vertical="center"/>
    </xf>
    <xf numFmtId="0" fontId="40" fillId="5" borderId="1" xfId="0" applyFont="1" applyFill="1" applyBorder="1" applyAlignment="1">
      <alignment horizontal="center" vertical="center" wrapText="1"/>
    </xf>
    <xf numFmtId="43" fontId="38" fillId="5" borderId="1" xfId="2" applyFont="1" applyFill="1" applyBorder="1" applyAlignment="1">
      <alignment horizontal="center" vertical="center" wrapText="1"/>
    </xf>
    <xf numFmtId="165" fontId="38" fillId="5" borderId="1" xfId="0" applyNumberFormat="1" applyFont="1" applyFill="1" applyBorder="1" applyAlignment="1">
      <alignment horizontal="center" vertical="center" wrapText="1"/>
    </xf>
    <xf numFmtId="0" fontId="48" fillId="0" borderId="1" xfId="0" applyFont="1" applyFill="1" applyBorder="1" applyAlignment="1">
      <alignment horizontal="center" vertical="center" wrapText="1"/>
    </xf>
    <xf numFmtId="0" fontId="40" fillId="0" borderId="1" xfId="0" applyFont="1" applyBorder="1" applyAlignment="1">
      <alignment horizontal="center" vertical="center" wrapText="1"/>
    </xf>
    <xf numFmtId="0" fontId="38" fillId="10" borderId="1" xfId="0" applyFont="1" applyFill="1" applyBorder="1" applyAlignment="1">
      <alignment horizontal="center" vertical="center" wrapText="1"/>
    </xf>
    <xf numFmtId="0" fontId="38" fillId="11" borderId="1" xfId="0" applyFont="1" applyFill="1" applyBorder="1" applyAlignment="1">
      <alignment horizontal="center" vertical="center" wrapText="1"/>
    </xf>
    <xf numFmtId="0" fontId="40" fillId="5" borderId="1" xfId="0" applyFont="1" applyFill="1" applyBorder="1" applyAlignment="1">
      <alignment horizontal="center" vertical="center"/>
    </xf>
    <xf numFmtId="0" fontId="46" fillId="0" borderId="3" xfId="0" applyFont="1" applyFill="1" applyBorder="1" applyAlignment="1">
      <alignment horizontal="center" vertical="center"/>
    </xf>
    <xf numFmtId="0" fontId="40" fillId="0" borderId="1" xfId="0" applyFont="1" applyBorder="1" applyAlignment="1">
      <alignment horizontal="center" vertical="center" wrapText="1"/>
    </xf>
    <xf numFmtId="0" fontId="46" fillId="0" borderId="1" xfId="0" applyFont="1" applyFill="1" applyBorder="1" applyAlignment="1">
      <alignment horizontal="center" vertical="center" wrapText="1"/>
    </xf>
    <xf numFmtId="174" fontId="38" fillId="10" borderId="1" xfId="42" applyNumberFormat="1" applyFont="1" applyFill="1" applyBorder="1" applyAlignment="1">
      <alignment horizontal="center" vertical="center"/>
    </xf>
    <xf numFmtId="174" fontId="38" fillId="10" borderId="4" xfId="42" applyNumberFormat="1" applyFont="1" applyFill="1" applyBorder="1" applyAlignment="1">
      <alignment horizontal="center" vertical="center"/>
    </xf>
    <xf numFmtId="0" fontId="25" fillId="5" borderId="1" xfId="41" applyFont="1" applyFill="1" applyBorder="1" applyAlignment="1">
      <alignment horizontal="center" vertical="center"/>
    </xf>
    <xf numFmtId="174" fontId="38" fillId="15" borderId="1" xfId="0" applyNumberFormat="1" applyFont="1" applyFill="1" applyBorder="1" applyAlignment="1" applyProtection="1">
      <alignment horizontal="center" vertical="center" wrapText="1"/>
      <protection locked="0"/>
    </xf>
    <xf numFmtId="174" fontId="38" fillId="15" borderId="4" xfId="0" applyNumberFormat="1" applyFont="1" applyFill="1" applyBorder="1" applyAlignment="1" applyProtection="1">
      <alignment horizontal="center" vertical="center" wrapText="1"/>
      <protection locked="0"/>
    </xf>
    <xf numFmtId="49" fontId="22" fillId="0" borderId="1" xfId="0" applyNumberFormat="1" applyFont="1" applyFill="1" applyBorder="1" applyAlignment="1">
      <alignment horizontal="center" vertical="center" wrapText="1"/>
    </xf>
    <xf numFmtId="0" fontId="22" fillId="0" borderId="1" xfId="0" applyFont="1" applyBorder="1" applyAlignment="1">
      <alignment horizontal="center" vertical="center"/>
    </xf>
    <xf numFmtId="0" fontId="38" fillId="0" borderId="1" xfId="41" applyFont="1" applyBorder="1" applyAlignment="1">
      <alignment horizontal="justify" vertical="top" wrapText="1"/>
    </xf>
    <xf numFmtId="2" fontId="38" fillId="0" borderId="1" xfId="0" applyNumberFormat="1" applyFont="1" applyFill="1" applyBorder="1" applyAlignment="1">
      <alignment horizontal="center" vertical="center" wrapText="1"/>
    </xf>
    <xf numFmtId="0" fontId="38" fillId="5" borderId="1" xfId="0" applyFont="1" applyFill="1" applyBorder="1"/>
    <xf numFmtId="0" fontId="40" fillId="0" borderId="1" xfId="0" applyFont="1" applyBorder="1" applyAlignment="1">
      <alignment horizontal="justify" vertical="center" wrapText="1"/>
    </xf>
    <xf numFmtId="0" fontId="40" fillId="5" borderId="1" xfId="0" applyFont="1" applyFill="1" applyBorder="1" applyAlignment="1">
      <alignment vertical="center"/>
    </xf>
    <xf numFmtId="174" fontId="38" fillId="5" borderId="1" xfId="2" applyNumberFormat="1" applyFont="1" applyFill="1" applyBorder="1" applyAlignment="1" applyProtection="1">
      <alignment horizontal="center" vertical="center" wrapText="1"/>
      <protection locked="0"/>
    </xf>
    <xf numFmtId="174" fontId="38" fillId="5" borderId="1" xfId="2" applyNumberFormat="1" applyFont="1" applyFill="1" applyBorder="1" applyAlignment="1" applyProtection="1">
      <alignment horizontal="center" vertical="center"/>
    </xf>
    <xf numFmtId="0" fontId="38" fillId="0" borderId="1" xfId="0" applyFont="1" applyBorder="1"/>
    <xf numFmtId="0" fontId="38" fillId="10" borderId="1" xfId="0" applyFont="1" applyFill="1" applyBorder="1" applyAlignment="1">
      <alignment horizontal="justify" vertical="top" wrapText="1"/>
    </xf>
    <xf numFmtId="0" fontId="40" fillId="0" borderId="1" xfId="0" applyFont="1" applyFill="1" applyBorder="1" applyAlignment="1">
      <alignment horizontal="center" vertical="center"/>
    </xf>
    <xf numFmtId="174" fontId="38" fillId="0" borderId="1" xfId="2" applyNumberFormat="1" applyFont="1" applyFill="1" applyBorder="1" applyAlignment="1" applyProtection="1">
      <alignment horizontal="center" vertical="center" wrapText="1"/>
    </xf>
    <xf numFmtId="0" fontId="60" fillId="10" borderId="1" xfId="0" applyFont="1" applyFill="1" applyBorder="1" applyAlignment="1">
      <alignment horizontal="justify" vertical="top" wrapText="1"/>
    </xf>
    <xf numFmtId="0" fontId="60" fillId="10" borderId="1" xfId="0" applyFont="1" applyFill="1" applyBorder="1" applyAlignment="1">
      <alignment horizontal="center" vertical="center" wrapText="1"/>
    </xf>
    <xf numFmtId="0" fontId="61" fillId="0" borderId="1" xfId="0" applyFont="1" applyBorder="1" applyAlignment="1">
      <alignment horizontal="justify" vertical="center" wrapText="1"/>
    </xf>
    <xf numFmtId="0" fontId="22" fillId="0" borderId="1" xfId="0" applyFont="1" applyFill="1" applyBorder="1" applyAlignment="1">
      <alignment horizontal="center" vertical="center" wrapText="1"/>
    </xf>
    <xf numFmtId="174" fontId="38" fillId="10" borderId="1" xfId="2" applyNumberFormat="1" applyFont="1" applyFill="1" applyBorder="1" applyAlignment="1" applyProtection="1">
      <alignment horizontal="center" vertical="center" wrapText="1"/>
      <protection locked="0"/>
    </xf>
    <xf numFmtId="174" fontId="38" fillId="10" borderId="1" xfId="2" applyNumberFormat="1" applyFont="1" applyFill="1" applyBorder="1" applyAlignment="1" applyProtection="1">
      <alignment horizontal="center" vertical="center"/>
    </xf>
    <xf numFmtId="0" fontId="46" fillId="0" borderId="1" xfId="0" applyFont="1" applyBorder="1" applyAlignment="1">
      <alignment horizontal="center" vertical="center"/>
    </xf>
    <xf numFmtId="0" fontId="38" fillId="10" borderId="6" xfId="0" applyFont="1" applyFill="1" applyBorder="1" applyAlignment="1">
      <alignment horizontal="justify" vertical="top" wrapText="1"/>
    </xf>
    <xf numFmtId="0" fontId="38" fillId="10" borderId="10" xfId="0" applyFont="1" applyFill="1" applyBorder="1" applyAlignment="1">
      <alignment horizontal="justify" vertical="top" wrapText="1"/>
    </xf>
    <xf numFmtId="0" fontId="38" fillId="0" borderId="1" xfId="0" applyFont="1" applyFill="1" applyBorder="1" applyAlignment="1">
      <alignment horizontal="justify" vertical="top" wrapText="1"/>
    </xf>
    <xf numFmtId="0" fontId="40" fillId="0" borderId="1" xfId="0" applyFont="1" applyFill="1" applyBorder="1" applyAlignment="1">
      <alignment horizontal="center" vertical="center" wrapText="1"/>
    </xf>
    <xf numFmtId="0" fontId="55" fillId="0" borderId="1" xfId="0" applyFont="1" applyBorder="1" applyAlignment="1">
      <alignment horizontal="center" vertical="center"/>
    </xf>
    <xf numFmtId="0" fontId="38" fillId="10" borderId="5" xfId="0" applyFont="1" applyFill="1" applyBorder="1" applyAlignment="1">
      <alignment horizontal="justify" vertical="top" wrapText="1"/>
    </xf>
    <xf numFmtId="0" fontId="38" fillId="10" borderId="1" xfId="41" applyFont="1" applyFill="1" applyBorder="1" applyAlignment="1">
      <alignment horizontal="center" vertical="center" wrapText="1"/>
    </xf>
    <xf numFmtId="0" fontId="28" fillId="0" borderId="1" xfId="41" applyFont="1" applyBorder="1" applyAlignment="1">
      <alignment horizontal="center" vertical="center"/>
    </xf>
    <xf numFmtId="0" fontId="28" fillId="0" borderId="1" xfId="41" applyFont="1" applyBorder="1" applyAlignment="1">
      <alignment horizontal="left" vertical="center" wrapText="1"/>
    </xf>
    <xf numFmtId="0" fontId="38" fillId="19" borderId="0" xfId="0" applyFont="1" applyFill="1" applyAlignment="1">
      <alignment vertical="center" wrapText="1"/>
    </xf>
    <xf numFmtId="0" fontId="46" fillId="0" borderId="8" xfId="0" applyFont="1" applyFill="1" applyBorder="1" applyAlignment="1">
      <alignment horizontal="center" vertical="center"/>
    </xf>
    <xf numFmtId="4" fontId="38" fillId="0" borderId="1" xfId="2" applyNumberFormat="1" applyFont="1" applyFill="1" applyBorder="1" applyAlignment="1">
      <alignment horizontal="center" vertical="center" wrapText="1"/>
    </xf>
    <xf numFmtId="0" fontId="37" fillId="10" borderId="1" xfId="0" applyFont="1" applyFill="1" applyBorder="1" applyAlignment="1">
      <alignment horizontal="center" vertical="center" wrapText="1"/>
    </xf>
    <xf numFmtId="0" fontId="37" fillId="0" borderId="1" xfId="0" applyFont="1" applyFill="1" applyBorder="1" applyAlignment="1">
      <alignment horizontal="center" vertical="center" wrapText="1"/>
    </xf>
    <xf numFmtId="43" fontId="38" fillId="5" borderId="1" xfId="2" applyFont="1" applyFill="1" applyBorder="1" applyAlignment="1">
      <alignment vertical="center" wrapText="1"/>
    </xf>
    <xf numFmtId="0" fontId="38" fillId="5" borderId="4" xfId="0" applyFont="1" applyFill="1" applyBorder="1" applyAlignment="1">
      <alignment vertical="center" wrapText="1"/>
    </xf>
    <xf numFmtId="0" fontId="38" fillId="0" borderId="0" xfId="0" applyFont="1" applyAlignment="1">
      <alignment vertical="top" wrapText="1"/>
    </xf>
    <xf numFmtId="0" fontId="38" fillId="6" borderId="1" xfId="0" applyFont="1" applyFill="1" applyBorder="1" applyAlignment="1">
      <alignment horizontal="justify" vertical="top" wrapText="1"/>
    </xf>
    <xf numFmtId="0" fontId="38" fillId="0" borderId="0" xfId="0" applyFont="1" applyAlignment="1">
      <alignment vertical="top"/>
    </xf>
    <xf numFmtId="0" fontId="38" fillId="0" borderId="0" xfId="47" applyFont="1" applyAlignment="1">
      <alignment vertical="top"/>
    </xf>
    <xf numFmtId="0" fontId="38" fillId="12" borderId="0" xfId="0" applyFont="1" applyFill="1" applyAlignment="1">
      <alignment vertical="top"/>
    </xf>
    <xf numFmtId="0" fontId="55" fillId="6" borderId="0" xfId="0" applyFont="1" applyFill="1" applyAlignment="1">
      <alignment vertical="top" wrapText="1"/>
    </xf>
    <xf numFmtId="0" fontId="38" fillId="0" borderId="8" xfId="0" applyFont="1" applyFill="1" applyBorder="1" applyAlignment="1">
      <alignment horizontal="justify" vertical="center" wrapText="1"/>
    </xf>
    <xf numFmtId="0" fontId="40" fillId="0" borderId="8" xfId="0" applyFont="1" applyFill="1" applyBorder="1" applyAlignment="1">
      <alignment horizontal="justify" vertical="center" wrapText="1"/>
    </xf>
    <xf numFmtId="0" fontId="38" fillId="0" borderId="8" xfId="41" applyFont="1" applyFill="1" applyBorder="1" applyAlignment="1">
      <alignment horizontal="justify" vertical="center" wrapText="1"/>
    </xf>
    <xf numFmtId="0" fontId="38" fillId="0" borderId="8" xfId="41" applyFont="1" applyFill="1" applyBorder="1" applyAlignment="1">
      <alignment horizontal="left" vertical="center" wrapText="1"/>
    </xf>
    <xf numFmtId="0" fontId="38" fillId="0" borderId="8" xfId="0" applyFont="1" applyFill="1" applyBorder="1" applyAlignment="1" applyProtection="1">
      <alignment horizontal="justify" vertical="center" wrapText="1"/>
    </xf>
    <xf numFmtId="0" fontId="46" fillId="0" borderId="8" xfId="0" applyFont="1" applyFill="1" applyBorder="1" applyAlignment="1">
      <alignment vertical="top" wrapText="1"/>
    </xf>
    <xf numFmtId="0" fontId="40" fillId="0" borderId="8" xfId="0" applyFont="1" applyFill="1" applyBorder="1" applyAlignment="1">
      <alignment horizontal="left" vertical="center" wrapText="1"/>
    </xf>
    <xf numFmtId="0" fontId="46" fillId="0" borderId="8" xfId="0" applyFont="1" applyFill="1" applyBorder="1" applyAlignment="1">
      <alignment vertical="center" wrapText="1"/>
    </xf>
    <xf numFmtId="0" fontId="38" fillId="0" borderId="8" xfId="0" applyFont="1" applyFill="1" applyBorder="1" applyAlignment="1" applyProtection="1">
      <alignment horizontal="justify" vertical="top" wrapText="1"/>
    </xf>
    <xf numFmtId="0" fontId="40" fillId="0" borderId="8" xfId="56" applyFont="1" applyFill="1" applyBorder="1" applyAlignment="1">
      <alignment horizontal="justify" vertical="center" wrapText="1"/>
    </xf>
    <xf numFmtId="0" fontId="40" fillId="0" borderId="8" xfId="110" applyFont="1" applyFill="1" applyBorder="1" applyAlignment="1">
      <alignment horizontal="justify" vertical="center" wrapText="1"/>
    </xf>
    <xf numFmtId="0" fontId="38" fillId="0" borderId="8" xfId="0" applyFont="1" applyFill="1" applyBorder="1" applyAlignment="1">
      <alignment horizontal="justify" vertical="top" wrapText="1"/>
    </xf>
    <xf numFmtId="0" fontId="38" fillId="0" borderId="8" xfId="41" applyFont="1" applyFill="1" applyBorder="1" applyAlignment="1">
      <alignment horizontal="left" vertical="top" wrapText="1"/>
    </xf>
    <xf numFmtId="0" fontId="40" fillId="0" borderId="8" xfId="0" applyFont="1" applyFill="1" applyBorder="1" applyAlignment="1" applyProtection="1">
      <alignment horizontal="justify" vertical="top" wrapText="1"/>
    </xf>
    <xf numFmtId="0" fontId="38" fillId="0" borderId="8" xfId="0" applyFont="1" applyFill="1" applyBorder="1" applyAlignment="1">
      <alignment vertical="center" wrapText="1"/>
    </xf>
    <xf numFmtId="0" fontId="48" fillId="0" borderId="8" xfId="0" applyFont="1" applyFill="1" applyBorder="1" applyAlignment="1" applyProtection="1">
      <alignment horizontal="justify" vertical="center" wrapText="1"/>
    </xf>
    <xf numFmtId="0" fontId="46" fillId="0" borderId="8" xfId="0" applyFont="1" applyFill="1" applyBorder="1" applyAlignment="1" applyProtection="1">
      <alignment horizontal="justify" vertical="center" wrapText="1"/>
    </xf>
    <xf numFmtId="0" fontId="46" fillId="0" borderId="8" xfId="0" applyFont="1" applyFill="1" applyBorder="1" applyAlignment="1" applyProtection="1">
      <alignment horizontal="justify" vertical="center"/>
    </xf>
    <xf numFmtId="0" fontId="40" fillId="0" borderId="8" xfId="0" applyFont="1" applyFill="1" applyBorder="1" applyAlignment="1">
      <alignment vertical="center" wrapText="1"/>
    </xf>
    <xf numFmtId="0" fontId="38" fillId="0" borderId="1" xfId="0" applyFont="1" applyFill="1" applyBorder="1" applyAlignment="1">
      <alignment vertical="center" wrapText="1"/>
    </xf>
    <xf numFmtId="0" fontId="46" fillId="0" borderId="8" xfId="41" applyFont="1" applyFill="1" applyBorder="1" applyAlignment="1" applyProtection="1">
      <alignment vertical="center" wrapText="1"/>
    </xf>
    <xf numFmtId="0" fontId="55" fillId="6" borderId="0" xfId="47" applyFont="1" applyFill="1" applyAlignment="1">
      <alignment vertical="center"/>
    </xf>
    <xf numFmtId="2" fontId="55" fillId="6" borderId="0" xfId="0" applyNumberFormat="1" applyFont="1" applyFill="1" applyAlignment="1">
      <alignment horizontal="left" vertical="top"/>
    </xf>
    <xf numFmtId="0" fontId="55" fillId="6" borderId="0" xfId="0" applyFont="1" applyFill="1" applyAlignment="1">
      <alignment vertical="top"/>
    </xf>
    <xf numFmtId="0" fontId="40" fillId="0" borderId="1" xfId="41" applyFont="1" applyBorder="1" applyAlignment="1">
      <alignment horizontal="center" vertical="center"/>
    </xf>
    <xf numFmtId="0" fontId="32" fillId="6" borderId="1" xfId="0" applyFont="1" applyFill="1" applyBorder="1" applyAlignment="1">
      <alignment horizontal="left" vertical="top" wrapText="1"/>
    </xf>
    <xf numFmtId="0" fontId="38" fillId="10" borderId="1" xfId="0" applyFont="1" applyFill="1" applyBorder="1" applyAlignment="1">
      <alignment horizontal="center" vertical="center" wrapText="1"/>
    </xf>
    <xf numFmtId="0" fontId="40" fillId="10" borderId="3" xfId="0" applyFont="1" applyFill="1" applyBorder="1" applyAlignment="1">
      <alignment horizontal="center" vertical="center" wrapText="1"/>
    </xf>
    <xf numFmtId="0" fontId="40" fillId="0" borderId="1" xfId="46" applyFont="1" applyFill="1" applyBorder="1" applyAlignment="1">
      <alignment horizontal="center" vertical="center" wrapText="1"/>
    </xf>
    <xf numFmtId="0" fontId="38" fillId="0" borderId="1" xfId="0" applyFont="1" applyFill="1" applyBorder="1" applyAlignment="1">
      <alignment horizontal="center" vertical="center" wrapText="1"/>
    </xf>
    <xf numFmtId="0" fontId="40" fillId="10" borderId="1" xfId="0" applyFont="1" applyFill="1" applyBorder="1" applyAlignment="1">
      <alignment horizontal="center" vertical="center" wrapText="1"/>
    </xf>
    <xf numFmtId="0" fontId="40" fillId="11" borderId="1" xfId="0" applyFont="1" applyFill="1" applyBorder="1" applyAlignment="1">
      <alignment horizontal="center" vertical="center" wrapText="1"/>
    </xf>
    <xf numFmtId="0" fontId="40" fillId="0" borderId="1" xfId="0" applyFont="1" applyFill="1" applyBorder="1" applyAlignment="1">
      <alignment horizontal="center" vertical="center" wrapText="1"/>
    </xf>
    <xf numFmtId="2" fontId="40" fillId="10" borderId="1" xfId="0" applyNumberFormat="1" applyFont="1" applyFill="1" applyBorder="1" applyAlignment="1">
      <alignment horizontal="center" vertical="center" wrapText="1"/>
    </xf>
    <xf numFmtId="0" fontId="40" fillId="0" borderId="4" xfId="0" applyFont="1" applyFill="1" applyBorder="1" applyAlignment="1">
      <alignment horizontal="center" vertical="center" wrapText="1"/>
    </xf>
    <xf numFmtId="0" fontId="40" fillId="5" borderId="1" xfId="0" applyFont="1" applyFill="1" applyBorder="1" applyAlignment="1">
      <alignment horizontal="center" vertical="center" wrapText="1"/>
    </xf>
    <xf numFmtId="0" fontId="40" fillId="0" borderId="1" xfId="0" applyFont="1" applyBorder="1" applyAlignment="1">
      <alignment horizontal="center" vertical="center" wrapText="1"/>
    </xf>
    <xf numFmtId="0" fontId="40" fillId="5" borderId="1" xfId="0" applyFont="1" applyFill="1" applyBorder="1" applyAlignment="1">
      <alignment horizontal="center" vertical="center"/>
    </xf>
    <xf numFmtId="43" fontId="38" fillId="10" borderId="1" xfId="2" applyFont="1" applyFill="1" applyBorder="1" applyAlignment="1">
      <alignment vertical="center" wrapText="1"/>
    </xf>
    <xf numFmtId="0" fontId="38" fillId="20" borderId="0" xfId="0" applyFont="1" applyFill="1" applyAlignment="1">
      <alignment vertical="top"/>
    </xf>
    <xf numFmtId="0" fontId="38" fillId="20" borderId="0" xfId="0" applyFont="1" applyFill="1"/>
    <xf numFmtId="0" fontId="46" fillId="0" borderId="8" xfId="0" applyFont="1" applyFill="1" applyBorder="1" applyAlignment="1">
      <alignment horizontal="justify" vertical="top" wrapText="1"/>
    </xf>
    <xf numFmtId="0" fontId="48" fillId="0" borderId="8" xfId="0" applyFont="1" applyFill="1" applyBorder="1" applyAlignment="1">
      <alignment vertical="top" wrapText="1"/>
    </xf>
    <xf numFmtId="49" fontId="38" fillId="0" borderId="8" xfId="0" applyNumberFormat="1" applyFont="1" applyFill="1" applyBorder="1" applyAlignment="1">
      <alignment horizontal="justify" vertical="center" wrapText="1"/>
    </xf>
    <xf numFmtId="0" fontId="46" fillId="0" borderId="8" xfId="41" applyFont="1" applyFill="1" applyBorder="1" applyAlignment="1">
      <alignment horizontal="left" vertical="center" wrapText="1"/>
    </xf>
    <xf numFmtId="0" fontId="40" fillId="0" borderId="8" xfId="41" applyFont="1" applyFill="1" applyBorder="1" applyAlignment="1">
      <alignment horizontal="left" vertical="center" wrapText="1"/>
    </xf>
    <xf numFmtId="0" fontId="38" fillId="0" borderId="8" xfId="0" applyFont="1" applyFill="1" applyBorder="1" applyAlignment="1">
      <alignment vertical="top" wrapText="1"/>
    </xf>
    <xf numFmtId="0" fontId="40" fillId="0" borderId="8" xfId="0" applyFont="1" applyFill="1" applyBorder="1" applyAlignment="1">
      <alignment vertical="top" wrapText="1"/>
    </xf>
    <xf numFmtId="0" fontId="40" fillId="0" borderId="1" xfId="0" applyFont="1" applyFill="1" applyBorder="1" applyAlignment="1">
      <alignment horizontal="center" vertical="center"/>
    </xf>
    <xf numFmtId="2" fontId="38" fillId="0" borderId="1" xfId="0" applyNumberFormat="1" applyFont="1" applyFill="1" applyBorder="1" applyAlignment="1">
      <alignment horizontal="center" vertical="center" wrapText="1"/>
    </xf>
    <xf numFmtId="2" fontId="40" fillId="0" borderId="1" xfId="0" applyNumberFormat="1" applyFont="1" applyFill="1" applyBorder="1" applyAlignment="1">
      <alignment horizontal="center" vertical="center" wrapText="1"/>
    </xf>
    <xf numFmtId="0" fontId="40" fillId="5" borderId="1" xfId="0" applyFont="1" applyFill="1" applyBorder="1" applyAlignment="1" applyProtection="1">
      <alignment horizontal="center" vertical="top" wrapText="1"/>
    </xf>
    <xf numFmtId="174" fontId="40" fillId="15" borderId="1" xfId="0" applyNumberFormat="1" applyFont="1" applyFill="1" applyBorder="1" applyAlignment="1" applyProtection="1">
      <alignment horizontal="center" vertical="center" wrapText="1"/>
      <protection locked="0"/>
    </xf>
    <xf numFmtId="0" fontId="40" fillId="5" borderId="3" xfId="0" applyFont="1" applyFill="1" applyBorder="1" applyAlignment="1">
      <alignment horizontal="left" vertical="center" wrapText="1"/>
    </xf>
    <xf numFmtId="174" fontId="40" fillId="0" borderId="1" xfId="2" applyNumberFormat="1" applyFont="1" applyFill="1" applyBorder="1" applyAlignment="1" applyProtection="1">
      <alignment horizontal="center" vertical="center"/>
      <protection locked="0"/>
    </xf>
    <xf numFmtId="0" fontId="40" fillId="5" borderId="1" xfId="0" applyFont="1" applyFill="1" applyBorder="1" applyAlignment="1">
      <alignment vertical="center" wrapText="1"/>
    </xf>
    <xf numFmtId="174" fontId="48" fillId="0" borderId="1" xfId="42" applyNumberFormat="1" applyFont="1" applyFill="1" applyBorder="1" applyAlignment="1">
      <alignment horizontal="center" vertical="center"/>
    </xf>
    <xf numFmtId="0" fontId="40" fillId="11" borderId="1" xfId="41" applyFont="1" applyFill="1" applyBorder="1" applyAlignment="1">
      <alignment horizontal="center" vertical="center" wrapText="1"/>
    </xf>
    <xf numFmtId="174" fontId="48" fillId="0" borderId="1" xfId="42" applyNumberFormat="1" applyFont="1" applyFill="1" applyBorder="1" applyAlignment="1">
      <alignment horizontal="center" vertical="center"/>
    </xf>
    <xf numFmtId="0" fontId="40" fillId="10" borderId="1" xfId="0" applyFont="1" applyFill="1" applyBorder="1" applyAlignment="1">
      <alignment vertical="center" wrapText="1"/>
    </xf>
    <xf numFmtId="0" fontId="40" fillId="5" borderId="7" xfId="0" applyFont="1" applyFill="1" applyBorder="1" applyAlignment="1">
      <alignment horizontal="center" vertical="center" wrapText="1"/>
    </xf>
    <xf numFmtId="0" fontId="40" fillId="5" borderId="4" xfId="0" applyFont="1" applyFill="1" applyBorder="1" applyAlignment="1">
      <alignment horizontal="center" vertical="center" wrapText="1"/>
    </xf>
    <xf numFmtId="43" fontId="40" fillId="10" borderId="4" xfId="2" applyFont="1" applyFill="1" applyBorder="1" applyAlignment="1">
      <alignment horizontal="center" vertical="center" wrapText="1"/>
    </xf>
    <xf numFmtId="43" fontId="40" fillId="5" borderId="4" xfId="2" applyFont="1" applyFill="1" applyBorder="1" applyAlignment="1">
      <alignment horizontal="center" vertical="center" wrapText="1"/>
    </xf>
    <xf numFmtId="43" fontId="40" fillId="0" borderId="4" xfId="2" applyFont="1" applyFill="1" applyBorder="1" applyAlignment="1">
      <alignment horizontal="center" vertical="center" wrapText="1"/>
    </xf>
    <xf numFmtId="165" fontId="40" fillId="16" borderId="4" xfId="42" applyFont="1" applyFill="1" applyBorder="1" applyAlignment="1">
      <alignment horizontal="center" vertical="center"/>
    </xf>
    <xf numFmtId="0" fontId="40" fillId="5" borderId="11" xfId="0" applyFont="1" applyFill="1" applyBorder="1" applyAlignment="1">
      <alignment horizontal="center" vertical="center" wrapText="1"/>
    </xf>
    <xf numFmtId="0" fontId="40" fillId="5" borderId="12" xfId="0" applyFont="1" applyFill="1" applyBorder="1" applyAlignment="1">
      <alignment horizontal="center" vertical="center" wrapText="1"/>
    </xf>
    <xf numFmtId="43" fontId="40" fillId="5" borderId="4" xfId="2" applyFont="1" applyFill="1" applyBorder="1" applyAlignment="1">
      <alignment horizontal="center" vertical="center" wrapText="1"/>
    </xf>
    <xf numFmtId="174" fontId="40" fillId="10" borderId="1" xfId="41" applyNumberFormat="1" applyFont="1" applyFill="1" applyBorder="1" applyAlignment="1">
      <alignment horizontal="center" vertical="center"/>
    </xf>
    <xf numFmtId="43" fontId="40" fillId="11" borderId="4" xfId="2" applyFont="1" applyFill="1" applyBorder="1" applyAlignment="1">
      <alignment horizontal="center" vertical="center" wrapText="1"/>
    </xf>
    <xf numFmtId="43" fontId="40" fillId="17" borderId="4" xfId="2" applyFont="1" applyFill="1" applyBorder="1" applyAlignment="1">
      <alignment horizontal="center" vertical="center" wrapText="1"/>
    </xf>
    <xf numFmtId="174" fontId="48" fillId="10" borderId="1" xfId="41" applyNumberFormat="1" applyFont="1" applyFill="1" applyBorder="1" applyAlignment="1">
      <alignment horizontal="center" vertical="center"/>
    </xf>
    <xf numFmtId="174" fontId="40" fillId="10" borderId="1" xfId="42" applyNumberFormat="1" applyFont="1" applyFill="1" applyBorder="1" applyAlignment="1">
      <alignment horizontal="center" vertical="center"/>
    </xf>
    <xf numFmtId="174" fontId="40" fillId="10" borderId="4" xfId="41" applyNumberFormat="1" applyFont="1" applyFill="1" applyBorder="1" applyAlignment="1">
      <alignment horizontal="center" vertical="center"/>
    </xf>
    <xf numFmtId="43" fontId="40" fillId="0" borderId="0" xfId="2" applyFont="1" applyBorder="1" applyAlignment="1">
      <alignment horizontal="center" vertical="center" wrapText="1"/>
    </xf>
    <xf numFmtId="43" fontId="40" fillId="0" borderId="0" xfId="2" applyFont="1" applyAlignment="1">
      <alignment horizontal="center" vertical="center" wrapText="1"/>
    </xf>
    <xf numFmtId="0" fontId="48" fillId="0" borderId="1" xfId="0" applyFont="1" applyFill="1" applyBorder="1" applyAlignment="1">
      <alignment horizontal="center" vertical="center"/>
    </xf>
    <xf numFmtId="1" fontId="40" fillId="10" borderId="4" xfId="0" applyNumberFormat="1" applyFont="1" applyFill="1" applyBorder="1" applyAlignment="1">
      <alignment horizontal="center" vertical="center" wrapText="1"/>
    </xf>
    <xf numFmtId="1" fontId="40" fillId="10" borderId="1" xfId="0" applyNumberFormat="1" applyFont="1" applyFill="1" applyBorder="1" applyAlignment="1">
      <alignment horizontal="center" vertical="center" wrapText="1"/>
    </xf>
    <xf numFmtId="165" fontId="40" fillId="16" borderId="7" xfId="42" applyFont="1" applyFill="1" applyBorder="1" applyAlignment="1">
      <alignment horizontal="center" vertical="center"/>
    </xf>
    <xf numFmtId="0" fontId="48" fillId="0" borderId="4" xfId="41" applyFont="1" applyFill="1" applyBorder="1" applyAlignment="1">
      <alignment horizontal="center" vertical="center"/>
    </xf>
    <xf numFmtId="0" fontId="40" fillId="0" borderId="1" xfId="0" applyFont="1" applyFill="1" applyBorder="1" applyAlignment="1" applyProtection="1">
      <alignment horizontal="center" vertical="top" wrapText="1"/>
    </xf>
    <xf numFmtId="0" fontId="40" fillId="17" borderId="1" xfId="0" applyFont="1" applyFill="1" applyBorder="1" applyAlignment="1">
      <alignment horizontal="center" vertical="center" wrapText="1"/>
    </xf>
    <xf numFmtId="2" fontId="8" fillId="0" borderId="1" xfId="0" applyNumberFormat="1" applyFont="1" applyFill="1" applyBorder="1" applyAlignment="1">
      <alignment horizontal="center" vertical="center" wrapText="1"/>
    </xf>
    <xf numFmtId="0" fontId="40" fillId="11" borderId="4" xfId="0" applyFont="1" applyFill="1" applyBorder="1" applyAlignment="1">
      <alignment horizontal="center" vertical="center" wrapText="1"/>
    </xf>
    <xf numFmtId="0" fontId="32" fillId="10" borderId="4" xfId="0" applyFont="1" applyFill="1" applyBorder="1" applyAlignment="1">
      <alignment horizontal="center" vertical="center" wrapText="1"/>
    </xf>
    <xf numFmtId="0" fontId="32" fillId="5" borderId="4" xfId="0" applyFont="1" applyFill="1" applyBorder="1" applyAlignment="1">
      <alignment horizontal="center" vertical="center" wrapText="1"/>
    </xf>
    <xf numFmtId="2" fontId="40" fillId="0" borderId="1" xfId="0" applyNumberFormat="1" applyFont="1" applyFill="1" applyBorder="1" applyAlignment="1">
      <alignment horizontal="center" vertical="center" wrapText="1"/>
    </xf>
    <xf numFmtId="0" fontId="40" fillId="11" borderId="4" xfId="41" applyFont="1" applyFill="1" applyBorder="1" applyAlignment="1">
      <alignment horizontal="center" vertical="center" wrapText="1"/>
    </xf>
    <xf numFmtId="0" fontId="38" fillId="0" borderId="1" xfId="0" applyFont="1" applyFill="1" applyBorder="1" applyAlignment="1">
      <alignment horizontal="justify" vertical="top" wrapText="1"/>
    </xf>
    <xf numFmtId="49" fontId="38" fillId="0" borderId="1" xfId="0" applyNumberFormat="1" applyFont="1" applyFill="1" applyBorder="1" applyAlignment="1">
      <alignment horizontal="center" vertical="center" wrapText="1"/>
    </xf>
    <xf numFmtId="1" fontId="38" fillId="0" borderId="1" xfId="0" applyNumberFormat="1" applyFont="1" applyFill="1" applyBorder="1" applyAlignment="1">
      <alignment horizontal="center" vertical="center" wrapText="1"/>
    </xf>
    <xf numFmtId="176" fontId="38" fillId="0" borderId="1" xfId="0" applyNumberFormat="1" applyFont="1" applyFill="1" applyBorder="1" applyAlignment="1">
      <alignment horizontal="center" vertical="center" wrapText="1"/>
    </xf>
    <xf numFmtId="176" fontId="38" fillId="0" borderId="1" xfId="0" applyNumberFormat="1" applyFont="1" applyFill="1" applyBorder="1" applyAlignment="1">
      <alignment horizontal="center" vertical="center" wrapText="1"/>
    </xf>
    <xf numFmtId="176" fontId="40" fillId="0" borderId="1" xfId="0" applyNumberFormat="1" applyFont="1" applyFill="1" applyBorder="1" applyAlignment="1">
      <alignment horizontal="center" vertical="center" wrapText="1"/>
    </xf>
    <xf numFmtId="176" fontId="40" fillId="0" borderId="1" xfId="0" applyNumberFormat="1" applyFont="1" applyFill="1" applyBorder="1" applyAlignment="1">
      <alignment horizontal="center" vertical="center"/>
    </xf>
    <xf numFmtId="49" fontId="38" fillId="0" borderId="1" xfId="0" applyNumberFormat="1" applyFont="1" applyFill="1" applyBorder="1" applyAlignment="1">
      <alignment horizontal="center" vertical="center" wrapText="1"/>
    </xf>
    <xf numFmtId="0" fontId="38" fillId="0" borderId="1" xfId="41" applyFont="1" applyFill="1" applyBorder="1" applyAlignment="1">
      <alignment horizontal="center" vertical="center" wrapText="1"/>
    </xf>
    <xf numFmtId="0" fontId="40" fillId="0" borderId="1" xfId="41" applyFont="1" applyFill="1" applyBorder="1" applyAlignment="1">
      <alignment horizontal="center" vertical="center"/>
    </xf>
    <xf numFmtId="0" fontId="40" fillId="0" borderId="0" xfId="0" applyFont="1" applyFill="1" applyAlignment="1">
      <alignment vertical="center" wrapText="1"/>
    </xf>
    <xf numFmtId="0" fontId="40" fillId="0" borderId="0" xfId="0" applyFont="1" applyFill="1" applyBorder="1" applyAlignment="1">
      <alignment horizontal="center" vertical="center" wrapText="1"/>
    </xf>
    <xf numFmtId="0" fontId="40" fillId="0" borderId="0" xfId="0" applyFont="1" applyFill="1" applyAlignment="1">
      <alignment horizontal="center" vertical="center" wrapText="1"/>
    </xf>
    <xf numFmtId="174" fontId="46" fillId="0" borderId="1" xfId="2" applyNumberFormat="1" applyFont="1" applyFill="1" applyBorder="1" applyAlignment="1">
      <alignment horizontal="center" vertical="center"/>
    </xf>
    <xf numFmtId="4" fontId="38" fillId="0" borderId="1" xfId="2" applyNumberFormat="1" applyFont="1" applyFill="1" applyBorder="1" applyAlignment="1">
      <alignment horizontal="center" vertical="center" wrapText="1"/>
    </xf>
    <xf numFmtId="4" fontId="38" fillId="0" borderId="1" xfId="2" applyNumberFormat="1" applyFont="1" applyFill="1" applyBorder="1" applyAlignment="1">
      <alignment horizontal="center" vertical="center"/>
    </xf>
    <xf numFmtId="174" fontId="38" fillId="0" borderId="1" xfId="2" applyNumberFormat="1" applyFont="1" applyFill="1" applyBorder="1" applyAlignment="1">
      <alignment horizontal="center" vertical="center"/>
    </xf>
    <xf numFmtId="174" fontId="38" fillId="0" borderId="1" xfId="2" applyNumberFormat="1" applyFont="1" applyFill="1" applyBorder="1" applyAlignment="1">
      <alignment horizontal="center" vertical="center" wrapText="1"/>
    </xf>
    <xf numFmtId="43" fontId="46" fillId="0" borderId="1" xfId="2" applyFont="1" applyFill="1" applyBorder="1" applyAlignment="1">
      <alignment horizontal="center"/>
    </xf>
    <xf numFmtId="4" fontId="46" fillId="0" borderId="1" xfId="2" applyNumberFormat="1" applyFont="1" applyFill="1" applyBorder="1" applyAlignment="1" applyProtection="1">
      <alignment horizontal="center" vertical="center" wrapText="1"/>
      <protection locked="0"/>
    </xf>
    <xf numFmtId="0" fontId="46" fillId="5" borderId="1" xfId="0" applyFont="1" applyFill="1" applyBorder="1" applyAlignment="1">
      <alignment horizontal="center" vertical="center"/>
    </xf>
    <xf numFmtId="174" fontId="46" fillId="5" borderId="1" xfId="2" applyNumberFormat="1" applyFont="1" applyFill="1" applyBorder="1" applyAlignment="1">
      <alignment horizontal="center" vertical="center"/>
    </xf>
    <xf numFmtId="49" fontId="38" fillId="0" borderId="8" xfId="0" applyNumberFormat="1" applyFont="1" applyFill="1" applyBorder="1" applyAlignment="1">
      <alignment horizontal="justify" vertical="top" wrapText="1"/>
    </xf>
    <xf numFmtId="0" fontId="46" fillId="0" borderId="8" xfId="41" applyFont="1" applyFill="1" applyBorder="1" applyAlignment="1">
      <alignment horizontal="justify" vertical="center" wrapText="1"/>
    </xf>
    <xf numFmtId="0" fontId="40" fillId="0" borderId="8" xfId="41" applyFont="1" applyFill="1" applyBorder="1" applyAlignment="1">
      <alignment horizontal="justify" vertical="center" wrapText="1"/>
    </xf>
    <xf numFmtId="0" fontId="58" fillId="0" borderId="8" xfId="41" applyFont="1" applyFill="1" applyBorder="1" applyAlignment="1" applyProtection="1">
      <alignment horizontal="left" vertical="center" wrapText="1"/>
      <protection locked="0"/>
    </xf>
    <xf numFmtId="0" fontId="38" fillId="0" borderId="8" xfId="41" applyFont="1" applyFill="1" applyBorder="1" applyAlignment="1" applyProtection="1">
      <alignment horizontal="left" vertical="center" wrapText="1"/>
      <protection locked="0"/>
    </xf>
    <xf numFmtId="0" fontId="40" fillId="0" borderId="8" xfId="0" applyFont="1" applyFill="1" applyBorder="1" applyAlignment="1">
      <alignment horizontal="center" vertical="center" wrapText="1"/>
    </xf>
    <xf numFmtId="0" fontId="32" fillId="0" borderId="1" xfId="41" applyFont="1" applyBorder="1" applyAlignment="1">
      <alignment horizontal="center" vertical="center" wrapText="1"/>
    </xf>
    <xf numFmtId="0" fontId="48" fillId="0" borderId="8" xfId="0" applyFont="1" applyBorder="1" applyAlignment="1">
      <alignment vertical="center" wrapText="1"/>
    </xf>
    <xf numFmtId="0" fontId="48" fillId="0" borderId="8" xfId="46" applyFont="1" applyBorder="1" applyAlignment="1">
      <alignment vertical="top" wrapText="1"/>
    </xf>
    <xf numFmtId="0" fontId="40" fillId="0" borderId="1" xfId="46" applyFont="1" applyBorder="1" applyAlignment="1">
      <alignment vertical="center" wrapText="1"/>
    </xf>
    <xf numFmtId="0" fontId="65" fillId="10" borderId="1" xfId="0" applyFont="1" applyFill="1" applyBorder="1" applyAlignment="1">
      <alignment horizontal="left" vertical="center" wrapText="1"/>
    </xf>
    <xf numFmtId="0" fontId="22" fillId="0" borderId="1" xfId="0" applyFont="1" applyFill="1" applyBorder="1" applyAlignment="1">
      <alignment vertical="center" wrapText="1"/>
    </xf>
    <xf numFmtId="0" fontId="65" fillId="0" borderId="1" xfId="0" applyFont="1" applyFill="1" applyBorder="1" applyAlignment="1">
      <alignment horizontal="justify" vertical="center" wrapText="1"/>
    </xf>
    <xf numFmtId="0" fontId="22" fillId="10" borderId="1" xfId="0" applyFont="1" applyFill="1" applyBorder="1" applyAlignment="1">
      <alignment horizontal="left" vertical="top" wrapText="1"/>
    </xf>
    <xf numFmtId="0" fontId="22" fillId="0" borderId="1" xfId="0" applyFont="1" applyFill="1" applyBorder="1" applyAlignment="1" applyProtection="1">
      <alignment horizontal="justify" vertical="top" wrapText="1"/>
    </xf>
    <xf numFmtId="0" fontId="22" fillId="0" borderId="1" xfId="0" applyFont="1" applyFill="1" applyBorder="1" applyAlignment="1">
      <alignment horizontal="justify" vertical="center" wrapText="1"/>
    </xf>
    <xf numFmtId="0" fontId="22" fillId="10" borderId="1" xfId="0" applyFont="1" applyFill="1" applyBorder="1" applyAlignment="1">
      <alignment horizontal="justify" vertical="center" wrapText="1"/>
    </xf>
    <xf numFmtId="0" fontId="22" fillId="0" borderId="1" xfId="0" applyFont="1" applyFill="1" applyBorder="1" applyAlignment="1">
      <alignment horizontal="justify" vertical="center" wrapText="1"/>
    </xf>
    <xf numFmtId="0" fontId="22" fillId="0" borderId="1" xfId="0" applyFont="1" applyFill="1" applyBorder="1" applyAlignment="1">
      <alignment horizontal="left" vertical="top" wrapText="1"/>
    </xf>
    <xf numFmtId="0" fontId="22" fillId="0" borderId="1" xfId="41" applyFont="1" applyFill="1" applyBorder="1" applyAlignment="1">
      <alignment horizontal="justify" vertical="center" wrapText="1"/>
    </xf>
    <xf numFmtId="0" fontId="22" fillId="0" borderId="8" xfId="41" applyFont="1" applyFill="1" applyBorder="1" applyAlignment="1">
      <alignment horizontal="left" vertical="center" wrapText="1"/>
    </xf>
    <xf numFmtId="0" fontId="22" fillId="0" borderId="1" xfId="41" applyFont="1" applyFill="1" applyBorder="1" applyAlignment="1">
      <alignment horizontal="left" vertical="center" wrapText="1"/>
    </xf>
    <xf numFmtId="0" fontId="65" fillId="10" borderId="1" xfId="0" applyFont="1" applyFill="1" applyBorder="1" applyAlignment="1">
      <alignment horizontal="left" vertical="top" wrapText="1"/>
    </xf>
    <xf numFmtId="0" fontId="22" fillId="10" borderId="1" xfId="0" applyFont="1" applyFill="1" applyBorder="1" applyAlignment="1">
      <alignment horizontal="left" vertical="top" wrapText="1"/>
    </xf>
    <xf numFmtId="0" fontId="22" fillId="0" borderId="1" xfId="0" applyFont="1" applyBorder="1" applyAlignment="1">
      <alignment horizontal="left" vertical="top" wrapText="1"/>
    </xf>
    <xf numFmtId="0" fontId="22" fillId="10" borderId="1" xfId="0" applyFont="1" applyFill="1" applyBorder="1" applyAlignment="1">
      <alignment horizontal="left" vertical="center" wrapText="1"/>
    </xf>
    <xf numFmtId="0" fontId="22" fillId="0" borderId="1" xfId="0" applyFont="1" applyBorder="1" applyAlignment="1">
      <alignment horizontal="justify" vertical="center" wrapText="1"/>
    </xf>
    <xf numFmtId="0" fontId="22" fillId="0" borderId="1" xfId="41" applyFont="1" applyBorder="1" applyAlignment="1">
      <alignment vertical="center" wrapText="1"/>
    </xf>
    <xf numFmtId="0" fontId="22" fillId="0" borderId="8" xfId="0" applyFont="1" applyFill="1" applyBorder="1" applyAlignment="1" applyProtection="1">
      <alignment horizontal="justify" vertical="top" wrapText="1"/>
    </xf>
    <xf numFmtId="0" fontId="65" fillId="10" borderId="1" xfId="0" applyFont="1" applyFill="1" applyBorder="1" applyAlignment="1">
      <alignment horizontal="justify" vertical="center" wrapText="1"/>
    </xf>
    <xf numFmtId="0" fontId="65" fillId="0" borderId="1" xfId="0" applyFont="1" applyBorder="1" applyAlignment="1">
      <alignment horizontal="justify" vertical="center" wrapText="1"/>
    </xf>
    <xf numFmtId="0" fontId="65" fillId="0" borderId="8" xfId="0" applyFont="1" applyFill="1" applyBorder="1" applyAlignment="1">
      <alignment horizontal="justify" vertical="center" wrapText="1"/>
    </xf>
    <xf numFmtId="0" fontId="65" fillId="0" borderId="1" xfId="56" applyFont="1" applyFill="1" applyBorder="1" applyAlignment="1">
      <alignment horizontal="justify" vertical="center" wrapText="1"/>
    </xf>
    <xf numFmtId="0" fontId="65" fillId="0" borderId="1" xfId="110" applyFont="1" applyFill="1" applyBorder="1" applyAlignment="1">
      <alignment horizontal="justify" vertical="center" wrapText="1"/>
    </xf>
    <xf numFmtId="0" fontId="22" fillId="0" borderId="1" xfId="0" applyFont="1" applyFill="1" applyBorder="1" applyAlignment="1" applyProtection="1">
      <alignment horizontal="justify" vertical="center" wrapText="1"/>
    </xf>
    <xf numFmtId="0" fontId="22" fillId="0" borderId="1" xfId="0" applyFont="1" applyFill="1" applyBorder="1" applyAlignment="1" applyProtection="1">
      <alignment horizontal="justify" vertical="top" wrapText="1"/>
    </xf>
    <xf numFmtId="0" fontId="22" fillId="0" borderId="8" xfId="0" applyFont="1" applyFill="1" applyBorder="1" applyAlignment="1">
      <alignment horizontal="justify" vertical="center" wrapText="1"/>
    </xf>
    <xf numFmtId="0" fontId="22" fillId="0" borderId="1" xfId="0" applyFont="1" applyBorder="1" applyAlignment="1">
      <alignment horizontal="justify" vertical="top" wrapText="1"/>
    </xf>
    <xf numFmtId="0" fontId="65" fillId="0" borderId="4" xfId="41" applyFont="1" applyBorder="1" applyAlignment="1">
      <alignment horizontal="left" vertical="top" wrapText="1"/>
    </xf>
    <xf numFmtId="49" fontId="22" fillId="0" borderId="1" xfId="0" applyNumberFormat="1" applyFont="1" applyBorder="1" applyAlignment="1">
      <alignment horizontal="justify" vertical="top" wrapText="1"/>
    </xf>
    <xf numFmtId="49" fontId="22" fillId="0" borderId="1" xfId="0" applyNumberFormat="1" applyFont="1" applyFill="1" applyBorder="1" applyAlignment="1">
      <alignment horizontal="justify" vertical="center" wrapText="1"/>
    </xf>
    <xf numFmtId="0" fontId="22" fillId="10" borderId="1" xfId="0" applyFont="1" applyFill="1" applyBorder="1" applyAlignment="1">
      <alignment horizontal="justify" vertical="center" wrapText="1"/>
    </xf>
    <xf numFmtId="0" fontId="22" fillId="10" borderId="1" xfId="0" applyFont="1" applyFill="1" applyBorder="1" applyAlignment="1">
      <alignment horizontal="justify" vertical="center" wrapText="1"/>
    </xf>
    <xf numFmtId="0" fontId="22" fillId="0" borderId="1" xfId="41" applyFont="1" applyBorder="1" applyAlignment="1">
      <alignment horizontal="left" vertical="center" wrapText="1"/>
    </xf>
    <xf numFmtId="0" fontId="65" fillId="0" borderId="1" xfId="0" applyFont="1" applyBorder="1" applyAlignment="1">
      <alignment horizontal="justify" vertical="top" wrapText="1"/>
    </xf>
    <xf numFmtId="0" fontId="22" fillId="0" borderId="1" xfId="41" applyFont="1" applyFill="1" applyBorder="1" applyAlignment="1">
      <alignment horizontal="left" vertical="center" wrapText="1"/>
    </xf>
    <xf numFmtId="0" fontId="22" fillId="0" borderId="1" xfId="41" applyFont="1" applyBorder="1" applyAlignment="1">
      <alignment horizontal="justify" vertical="center" wrapText="1"/>
    </xf>
    <xf numFmtId="49" fontId="22" fillId="0" borderId="1" xfId="0" applyNumberFormat="1" applyFont="1" applyBorder="1" applyAlignment="1">
      <alignment horizontal="justify" vertical="top" wrapText="1"/>
    </xf>
    <xf numFmtId="49" fontId="22" fillId="0" borderId="1" xfId="0" applyNumberFormat="1" applyFont="1" applyBorder="1" applyAlignment="1">
      <alignment horizontal="justify" vertical="center" wrapText="1"/>
    </xf>
    <xf numFmtId="0" fontId="22" fillId="10" borderId="1" xfId="41" applyFont="1" applyFill="1" applyBorder="1" applyAlignment="1">
      <alignment horizontal="left" vertical="center" wrapText="1"/>
    </xf>
    <xf numFmtId="0" fontId="22" fillId="0" borderId="1" xfId="41" applyFont="1" applyBorder="1" applyAlignment="1">
      <alignment horizontal="left" vertical="center" wrapText="1"/>
    </xf>
    <xf numFmtId="49" fontId="22" fillId="0" borderId="1" xfId="0" applyNumberFormat="1" applyFont="1" applyFill="1" applyBorder="1" applyAlignment="1">
      <alignment horizontal="justify" vertical="top" wrapText="1"/>
    </xf>
    <xf numFmtId="0" fontId="22" fillId="0" borderId="1" xfId="41" applyFont="1" applyBorder="1" applyAlignment="1">
      <alignment horizontal="justify" vertical="top" wrapText="1"/>
    </xf>
    <xf numFmtId="0" fontId="22" fillId="10" borderId="9" xfId="0" applyFont="1" applyFill="1" applyBorder="1" applyAlignment="1">
      <alignment horizontal="justify" vertical="justify" wrapText="1"/>
    </xf>
    <xf numFmtId="0" fontId="22" fillId="0" borderId="1" xfId="0" applyFont="1" applyFill="1" applyBorder="1" applyAlignment="1">
      <alignment horizontal="left" vertical="top" wrapText="1"/>
    </xf>
    <xf numFmtId="0" fontId="65" fillId="0" borderId="1" xfId="41" applyFont="1" applyBorder="1" applyAlignment="1">
      <alignment vertical="center" wrapText="1"/>
    </xf>
    <xf numFmtId="0" fontId="22" fillId="0" borderId="5" xfId="41" applyFont="1" applyBorder="1" applyAlignment="1">
      <alignment vertical="center" wrapText="1"/>
    </xf>
    <xf numFmtId="0" fontId="22" fillId="0" borderId="1" xfId="41" applyFont="1" applyBorder="1" applyAlignment="1">
      <alignment vertical="center" wrapText="1"/>
    </xf>
    <xf numFmtId="0" fontId="39" fillId="0" borderId="8" xfId="46" applyFont="1" applyBorder="1" applyAlignment="1">
      <alignment vertical="center" wrapText="1"/>
    </xf>
    <xf numFmtId="0" fontId="40" fillId="0" borderId="1" xfId="0" applyFont="1" applyFill="1" applyBorder="1" applyAlignment="1">
      <alignment horizontal="center" vertical="center" wrapText="1"/>
    </xf>
    <xf numFmtId="0" fontId="38" fillId="0" borderId="1" xfId="0" applyFont="1" applyFill="1" applyBorder="1" applyAlignment="1">
      <alignment horizontal="center" vertical="center" wrapText="1"/>
    </xf>
    <xf numFmtId="0" fontId="40" fillId="0" borderId="1" xfId="0" applyFont="1" applyFill="1" applyBorder="1" applyAlignment="1">
      <alignment horizontal="center" vertical="top" wrapText="1"/>
    </xf>
    <xf numFmtId="0" fontId="38" fillId="5" borderId="13" xfId="0" applyFont="1" applyFill="1" applyBorder="1" applyAlignment="1">
      <alignment horizontal="center" vertical="center" wrapText="1"/>
    </xf>
    <xf numFmtId="0" fontId="38" fillId="5" borderId="0" xfId="0" applyFont="1" applyFill="1" applyBorder="1" applyAlignment="1">
      <alignment horizontal="center" vertical="center" wrapText="1"/>
    </xf>
    <xf numFmtId="0" fontId="40" fillId="10" borderId="1" xfId="0" applyFont="1" applyFill="1" applyBorder="1" applyAlignment="1">
      <alignment horizontal="center" vertical="center" wrapText="1"/>
    </xf>
    <xf numFmtId="0" fontId="40" fillId="11" borderId="1" xfId="0" applyFont="1" applyFill="1" applyBorder="1" applyAlignment="1">
      <alignment horizontal="center" vertical="center" wrapText="1"/>
    </xf>
    <xf numFmtId="0" fontId="38" fillId="5" borderId="1" xfId="0" applyFont="1" applyFill="1" applyBorder="1" applyAlignment="1">
      <alignment horizontal="center" vertical="center" wrapText="1"/>
    </xf>
    <xf numFmtId="0" fontId="40" fillId="0" borderId="1" xfId="0" applyFont="1" applyFill="1" applyBorder="1" applyAlignment="1">
      <alignment horizontal="center" vertical="center" wrapText="1"/>
    </xf>
    <xf numFmtId="0" fontId="38" fillId="11" borderId="1" xfId="0" applyFont="1" applyFill="1" applyBorder="1" applyAlignment="1">
      <alignment horizontal="center" vertical="center" wrapText="1"/>
    </xf>
    <xf numFmtId="0" fontId="38" fillId="10" borderId="1" xfId="0" applyFont="1" applyFill="1" applyBorder="1" applyAlignment="1">
      <alignment horizontal="center" vertical="center" wrapText="1"/>
    </xf>
    <xf numFmtId="0" fontId="38" fillId="5" borderId="1" xfId="0" applyFont="1" applyFill="1" applyBorder="1" applyAlignment="1">
      <alignment horizontal="center" vertical="center" wrapText="1"/>
    </xf>
    <xf numFmtId="0" fontId="40" fillId="0" borderId="1" xfId="46" applyFont="1" applyBorder="1" applyAlignment="1">
      <alignment horizontal="center" vertical="center" wrapText="1"/>
    </xf>
    <xf numFmtId="0" fontId="40" fillId="5" borderId="1" xfId="0" applyFont="1" applyFill="1" applyBorder="1" applyAlignment="1">
      <alignment horizontal="center" vertical="center" wrapText="1"/>
    </xf>
    <xf numFmtId="0" fontId="40" fillId="0" borderId="1" xfId="0" applyFont="1" applyBorder="1" applyAlignment="1">
      <alignment horizontal="center" vertical="center" wrapText="1"/>
    </xf>
    <xf numFmtId="0" fontId="40" fillId="0" borderId="1" xfId="0" applyFont="1" applyBorder="1" applyAlignment="1">
      <alignment horizontal="center" vertical="center" wrapText="1"/>
    </xf>
    <xf numFmtId="4" fontId="40" fillId="5" borderId="1" xfId="0" applyNumberFormat="1" applyFont="1" applyFill="1" applyBorder="1" applyAlignment="1">
      <alignment horizontal="center" vertical="center" wrapText="1"/>
    </xf>
    <xf numFmtId="0" fontId="38" fillId="5" borderId="1" xfId="0" applyFont="1" applyFill="1" applyBorder="1" applyAlignment="1">
      <alignment horizontal="center" vertical="center" wrapText="1"/>
    </xf>
    <xf numFmtId="0" fontId="38" fillId="5" borderId="1" xfId="0" applyFont="1" applyFill="1" applyBorder="1" applyAlignment="1">
      <alignment vertical="center" wrapText="1"/>
    </xf>
    <xf numFmtId="0" fontId="48" fillId="0" borderId="1" xfId="0" applyFont="1" applyFill="1" applyBorder="1" applyAlignment="1">
      <alignment horizontal="center" vertical="center" wrapText="1"/>
    </xf>
    <xf numFmtId="43" fontId="38" fillId="0" borderId="1" xfId="2" applyFont="1" applyFill="1" applyBorder="1" applyAlignment="1">
      <alignment horizontal="center" vertical="center" wrapText="1"/>
    </xf>
    <xf numFmtId="165" fontId="38" fillId="0" borderId="1" xfId="0" applyNumberFormat="1" applyFont="1" applyFill="1" applyBorder="1" applyAlignment="1">
      <alignment horizontal="center" vertical="center" wrapText="1"/>
    </xf>
    <xf numFmtId="44" fontId="38" fillId="10" borderId="1" xfId="1" applyFont="1" applyFill="1" applyBorder="1" applyAlignment="1" applyProtection="1">
      <alignment horizontal="center" vertical="center"/>
    </xf>
    <xf numFmtId="174" fontId="38" fillId="0" borderId="1" xfId="2" applyNumberFormat="1" applyFont="1" applyFill="1" applyBorder="1" applyAlignment="1">
      <alignment horizontal="right" vertical="center"/>
    </xf>
    <xf numFmtId="0" fontId="38" fillId="0" borderId="1" xfId="41" applyFont="1" applyFill="1" applyBorder="1" applyAlignment="1">
      <alignment horizontal="left" vertical="center" wrapText="1"/>
    </xf>
    <xf numFmtId="174" fontId="38" fillId="5" borderId="1" xfId="2" applyNumberFormat="1" applyFont="1" applyFill="1" applyBorder="1" applyAlignment="1">
      <alignment horizontal="right" vertical="center"/>
    </xf>
    <xf numFmtId="174" fontId="46" fillId="11" borderId="1" xfId="2" applyNumberFormat="1" applyFont="1" applyFill="1" applyBorder="1" applyAlignment="1">
      <alignment horizontal="right" vertical="center"/>
    </xf>
    <xf numFmtId="0" fontId="38" fillId="0" borderId="1" xfId="41" applyFont="1" applyFill="1" applyBorder="1" applyAlignment="1">
      <alignment horizontal="center" vertical="center"/>
    </xf>
    <xf numFmtId="0" fontId="38" fillId="0" borderId="1" xfId="0" applyFont="1" applyFill="1" applyBorder="1" applyAlignment="1" applyProtection="1">
      <alignment horizontal="center" vertical="top" wrapText="1"/>
    </xf>
    <xf numFmtId="4" fontId="38" fillId="0" borderId="1" xfId="0" applyNumberFormat="1" applyFont="1" applyFill="1" applyBorder="1" applyAlignment="1">
      <alignment horizontal="center" vertical="center" wrapText="1"/>
    </xf>
    <xf numFmtId="165" fontId="38" fillId="0" borderId="1" xfId="0" applyNumberFormat="1" applyFont="1" applyBorder="1" applyAlignment="1">
      <alignment horizontal="center" vertical="center" wrapText="1"/>
    </xf>
    <xf numFmtId="1" fontId="38" fillId="0" borderId="1" xfId="0" applyNumberFormat="1" applyFont="1" applyFill="1" applyBorder="1" applyAlignment="1">
      <alignment horizontal="center" vertical="center" wrapText="1"/>
    </xf>
    <xf numFmtId="0" fontId="38" fillId="5" borderId="1" xfId="0" applyFont="1" applyFill="1" applyBorder="1" applyAlignment="1" applyProtection="1">
      <alignment horizontal="center" vertical="top" wrapText="1"/>
    </xf>
    <xf numFmtId="174" fontId="38" fillId="5" borderId="1" xfId="2" applyNumberFormat="1" applyFont="1" applyFill="1" applyBorder="1" applyAlignment="1" applyProtection="1">
      <alignment horizontal="center" vertical="top" wrapText="1"/>
    </xf>
    <xf numFmtId="174" fontId="38" fillId="5" borderId="1" xfId="0" applyNumberFormat="1" applyFont="1" applyFill="1" applyBorder="1" applyAlignment="1" applyProtection="1">
      <alignment horizontal="center" vertical="top" wrapText="1"/>
    </xf>
    <xf numFmtId="4" fontId="38" fillId="0" borderId="1" xfId="2" applyNumberFormat="1" applyFont="1" applyFill="1" applyBorder="1" applyAlignment="1" applyProtection="1">
      <alignment horizontal="right" vertical="top" wrapText="1"/>
    </xf>
    <xf numFmtId="4" fontId="38" fillId="0" borderId="1" xfId="0" applyNumberFormat="1" applyFont="1" applyFill="1" applyBorder="1" applyAlignment="1" applyProtection="1">
      <alignment horizontal="right" vertical="top" wrapText="1"/>
    </xf>
    <xf numFmtId="0" fontId="38" fillId="11" borderId="1" xfId="0" applyFont="1" applyFill="1" applyBorder="1" applyAlignment="1">
      <alignment horizontal="center" vertical="center" wrapText="1"/>
    </xf>
    <xf numFmtId="43" fontId="38" fillId="11" borderId="1" xfId="2" applyFont="1" applyFill="1" applyBorder="1" applyAlignment="1">
      <alignment horizontal="center" vertical="center" wrapText="1"/>
    </xf>
    <xf numFmtId="165" fontId="38" fillId="11" borderId="1" xfId="0" applyNumberFormat="1" applyFont="1" applyFill="1" applyBorder="1" applyAlignment="1">
      <alignment horizontal="center" vertical="center" wrapText="1"/>
    </xf>
    <xf numFmtId="167" fontId="38" fillId="0" borderId="1" xfId="9" applyFont="1" applyFill="1" applyBorder="1" applyAlignment="1" applyProtection="1">
      <alignment horizontal="center" vertical="center"/>
    </xf>
    <xf numFmtId="0" fontId="38" fillId="0" borderId="1" xfId="0" applyFont="1" applyFill="1" applyBorder="1" applyAlignment="1" applyProtection="1">
      <alignment horizontal="center" vertical="center" wrapText="1"/>
    </xf>
    <xf numFmtId="0" fontId="46" fillId="11" borderId="1" xfId="0" applyFont="1" applyFill="1" applyBorder="1" applyAlignment="1">
      <alignment horizontal="center" vertical="center"/>
    </xf>
    <xf numFmtId="0" fontId="46" fillId="10" borderId="1" xfId="0" applyFont="1" applyFill="1" applyBorder="1" applyAlignment="1">
      <alignment horizontal="center" vertical="center"/>
    </xf>
    <xf numFmtId="0" fontId="38" fillId="5" borderId="1" xfId="41" applyFont="1" applyFill="1" applyBorder="1" applyAlignment="1">
      <alignment horizontal="center" vertical="center"/>
    </xf>
    <xf numFmtId="0" fontId="46" fillId="0" borderId="1" xfId="41" applyFont="1" applyBorder="1" applyAlignment="1">
      <alignment horizontal="center" vertical="center"/>
    </xf>
    <xf numFmtId="4" fontId="46" fillId="0" borderId="1" xfId="2" applyNumberFormat="1" applyFont="1" applyFill="1" applyBorder="1" applyAlignment="1">
      <alignment horizontal="center" vertical="center"/>
    </xf>
    <xf numFmtId="165" fontId="38" fillId="5" borderId="1" xfId="42" applyFont="1" applyFill="1" applyBorder="1" applyAlignment="1">
      <alignment horizontal="center" vertical="center"/>
    </xf>
    <xf numFmtId="167" fontId="38" fillId="0" borderId="1" xfId="10" applyFont="1" applyFill="1" applyBorder="1" applyAlignment="1" applyProtection="1">
      <alignment horizontal="center" vertical="top"/>
    </xf>
    <xf numFmtId="165" fontId="38" fillId="0" borderId="1" xfId="42" applyFont="1" applyFill="1" applyBorder="1" applyAlignment="1">
      <alignment horizontal="center" vertical="center"/>
    </xf>
    <xf numFmtId="0" fontId="38" fillId="0" borderId="1" xfId="0" applyFont="1" applyBorder="1" applyAlignment="1">
      <alignment horizontal="center" vertical="top" wrapText="1"/>
    </xf>
    <xf numFmtId="167" fontId="50" fillId="11" borderId="1" xfId="9" applyFont="1" applyFill="1" applyBorder="1" applyAlignment="1" applyProtection="1">
      <alignment vertical="center"/>
    </xf>
    <xf numFmtId="174" fontId="38" fillId="11" borderId="1" xfId="2" applyNumberFormat="1" applyFont="1" applyFill="1" applyBorder="1" applyAlignment="1">
      <alignment horizontal="right" vertical="center"/>
    </xf>
    <xf numFmtId="0" fontId="38" fillId="10" borderId="1" xfId="0" applyFont="1" applyFill="1" applyBorder="1" applyAlignment="1">
      <alignment horizontal="center" vertical="center" wrapText="1"/>
    </xf>
    <xf numFmtId="174" fontId="38" fillId="0" borderId="1" xfId="0" applyNumberFormat="1" applyFont="1" applyFill="1" applyBorder="1" applyAlignment="1">
      <alignment horizontal="center" vertical="center"/>
    </xf>
    <xf numFmtId="0" fontId="38" fillId="17" borderId="1" xfId="0" applyFont="1" applyFill="1" applyBorder="1" applyAlignment="1">
      <alignment horizontal="center" vertical="center" wrapText="1"/>
    </xf>
    <xf numFmtId="174" fontId="38" fillId="17" borderId="1" xfId="0" applyNumberFormat="1" applyFont="1" applyFill="1" applyBorder="1" applyAlignment="1">
      <alignment horizontal="right" vertical="center"/>
    </xf>
    <xf numFmtId="2" fontId="38" fillId="0" borderId="1" xfId="2" applyNumberFormat="1" applyFont="1" applyFill="1" applyBorder="1" applyAlignment="1">
      <alignment horizontal="center" vertical="center"/>
    </xf>
    <xf numFmtId="0" fontId="38" fillId="0" borderId="1" xfId="0" applyFont="1" applyFill="1" applyBorder="1" applyAlignment="1">
      <alignment horizontal="center" vertical="top"/>
    </xf>
    <xf numFmtId="174" fontId="38" fillId="16" borderId="1" xfId="2" applyNumberFormat="1" applyFont="1" applyFill="1" applyBorder="1" applyAlignment="1">
      <alignment horizontal="right" vertical="center"/>
    </xf>
    <xf numFmtId="43" fontId="38" fillId="0" borderId="1" xfId="2" applyFont="1" applyFill="1" applyBorder="1" applyAlignment="1" applyProtection="1">
      <alignment horizontal="center" vertical="top"/>
    </xf>
    <xf numFmtId="0" fontId="40" fillId="0" borderId="8" xfId="0" applyFont="1" applyFill="1" applyBorder="1" applyAlignment="1">
      <alignment horizontal="justify" vertical="top" wrapText="1"/>
    </xf>
    <xf numFmtId="49" fontId="38" fillId="0" borderId="1" xfId="0" applyNumberFormat="1" applyFont="1" applyBorder="1" applyAlignment="1">
      <alignment horizontal="center" vertical="center" wrapText="1"/>
    </xf>
    <xf numFmtId="0" fontId="22" fillId="0" borderId="8" xfId="41" applyFont="1" applyFill="1" applyBorder="1" applyAlignment="1">
      <alignment horizontal="left" vertical="top" wrapText="1"/>
    </xf>
    <xf numFmtId="0" fontId="38" fillId="0" borderId="1" xfId="0" applyFont="1" applyFill="1" applyBorder="1" applyAlignment="1">
      <alignment horizontal="left" vertical="center" wrapText="1"/>
    </xf>
    <xf numFmtId="43" fontId="40" fillId="0" borderId="1" xfId="2" applyFont="1" applyFill="1" applyBorder="1" applyAlignment="1">
      <alignment horizontal="center" vertical="center" wrapText="1"/>
    </xf>
    <xf numFmtId="0" fontId="50" fillId="0" borderId="1" xfId="55" applyFont="1" applyFill="1" applyBorder="1" applyAlignment="1">
      <alignment horizontal="center" vertical="center"/>
    </xf>
    <xf numFmtId="165" fontId="40" fillId="0" borderId="1" xfId="0" applyNumberFormat="1" applyFont="1" applyFill="1" applyBorder="1" applyAlignment="1">
      <alignment horizontal="center" vertical="center" wrapText="1"/>
    </xf>
    <xf numFmtId="0" fontId="40" fillId="0" borderId="1" xfId="0" applyFont="1" applyFill="1" applyBorder="1" applyAlignment="1">
      <alignment vertical="center" wrapText="1"/>
    </xf>
    <xf numFmtId="43" fontId="40" fillId="0" borderId="1" xfId="0" applyNumberFormat="1" applyFont="1" applyFill="1" applyBorder="1" applyAlignment="1">
      <alignment horizontal="center" vertical="center" wrapText="1"/>
    </xf>
    <xf numFmtId="0" fontId="40" fillId="0" borderId="4" xfId="0" applyFont="1" applyBorder="1" applyAlignment="1">
      <alignment horizontal="center" vertical="center" wrapText="1"/>
    </xf>
    <xf numFmtId="0" fontId="40" fillId="5" borderId="4" xfId="0" applyFont="1" applyFill="1" applyBorder="1" applyAlignment="1">
      <alignment horizontal="center" vertical="center" wrapText="1"/>
    </xf>
    <xf numFmtId="43" fontId="38" fillId="10" borderId="4" xfId="2" applyFont="1" applyFill="1" applyBorder="1" applyAlignment="1">
      <alignment horizontal="center" vertical="center" wrapText="1"/>
    </xf>
    <xf numFmtId="43" fontId="38" fillId="5" borderId="4" xfId="2" applyFont="1" applyFill="1" applyBorder="1" applyAlignment="1">
      <alignment vertical="center" wrapText="1"/>
    </xf>
    <xf numFmtId="43" fontId="38" fillId="0" borderId="4" xfId="2" applyFont="1" applyFill="1" applyBorder="1" applyAlignment="1">
      <alignment horizontal="center" vertical="center" wrapText="1"/>
    </xf>
    <xf numFmtId="43" fontId="38" fillId="0" borderId="4" xfId="2" applyFont="1" applyFill="1" applyBorder="1" applyAlignment="1" applyProtection="1">
      <alignment horizontal="center" vertical="top"/>
    </xf>
    <xf numFmtId="174" fontId="38" fillId="0" borderId="4" xfId="2" applyNumberFormat="1" applyFont="1" applyFill="1" applyBorder="1" applyAlignment="1">
      <alignment horizontal="right" vertical="center"/>
    </xf>
    <xf numFmtId="174" fontId="38" fillId="5" borderId="4" xfId="2" applyNumberFormat="1" applyFont="1" applyFill="1" applyBorder="1" applyAlignment="1">
      <alignment horizontal="right" vertical="center"/>
    </xf>
    <xf numFmtId="174" fontId="46" fillId="11" borderId="4" xfId="2" applyNumberFormat="1" applyFont="1" applyFill="1" applyBorder="1" applyAlignment="1">
      <alignment horizontal="right" vertical="center"/>
    </xf>
    <xf numFmtId="0" fontId="38" fillId="5" borderId="4" xfId="0" applyFont="1" applyFill="1" applyBorder="1" applyAlignment="1">
      <alignment horizontal="center" vertical="center" wrapText="1"/>
    </xf>
    <xf numFmtId="174" fontId="38" fillId="5" borderId="4" xfId="2" applyNumberFormat="1" applyFont="1" applyFill="1" applyBorder="1" applyAlignment="1" applyProtection="1">
      <alignment horizontal="center" vertical="top" wrapText="1"/>
    </xf>
    <xf numFmtId="4" fontId="38" fillId="0" borderId="4" xfId="2" applyNumberFormat="1" applyFont="1" applyFill="1" applyBorder="1" applyAlignment="1" applyProtection="1">
      <alignment horizontal="right" vertical="top" wrapText="1"/>
    </xf>
    <xf numFmtId="43" fontId="38" fillId="11" borderId="4" xfId="2" applyFont="1" applyFill="1" applyBorder="1" applyAlignment="1">
      <alignment horizontal="center" vertical="center" wrapText="1"/>
    </xf>
    <xf numFmtId="43" fontId="38" fillId="5" borderId="4" xfId="2" applyFont="1" applyFill="1" applyBorder="1" applyAlignment="1">
      <alignment horizontal="center" vertical="center" wrapText="1"/>
    </xf>
    <xf numFmtId="0" fontId="46" fillId="11" borderId="4" xfId="0" applyFont="1" applyFill="1" applyBorder="1" applyAlignment="1">
      <alignment horizontal="center" vertical="center"/>
    </xf>
    <xf numFmtId="0" fontId="38" fillId="0" borderId="4" xfId="0" applyFont="1" applyFill="1" applyBorder="1" applyAlignment="1">
      <alignment vertical="center" wrapText="1"/>
    </xf>
    <xf numFmtId="167" fontId="50" fillId="11" borderId="4" xfId="9" applyFont="1" applyFill="1" applyBorder="1" applyAlignment="1" applyProtection="1">
      <alignment vertical="center"/>
    </xf>
    <xf numFmtId="174" fontId="38" fillId="17" borderId="4" xfId="0" applyNumberFormat="1" applyFont="1" applyFill="1" applyBorder="1" applyAlignment="1">
      <alignment horizontal="right" vertical="center"/>
    </xf>
    <xf numFmtId="174" fontId="38" fillId="16" borderId="4" xfId="2" applyNumberFormat="1" applyFont="1" applyFill="1" applyBorder="1" applyAlignment="1">
      <alignment horizontal="right" vertical="center"/>
    </xf>
    <xf numFmtId="0" fontId="38" fillId="0" borderId="4" xfId="0" applyFont="1" applyFill="1" applyBorder="1" applyAlignment="1">
      <alignment horizontal="left" vertical="center" wrapText="1"/>
    </xf>
    <xf numFmtId="0" fontId="48" fillId="0" borderId="8" xfId="46" applyFont="1" applyBorder="1" applyAlignment="1">
      <alignment vertical="center" wrapText="1"/>
    </xf>
    <xf numFmtId="0" fontId="48" fillId="0" borderId="8" xfId="0" applyFont="1" applyBorder="1" applyAlignment="1">
      <alignment vertical="center" wrapText="1"/>
    </xf>
    <xf numFmtId="0" fontId="38" fillId="0" borderId="8" xfId="0" applyFont="1" applyFill="1" applyBorder="1" applyAlignment="1">
      <alignment horizontal="center" vertical="center" wrapText="1"/>
    </xf>
    <xf numFmtId="0" fontId="38" fillId="0" borderId="8" xfId="41" applyFont="1" applyFill="1" applyBorder="1" applyAlignment="1">
      <alignment horizontal="center" vertical="center"/>
    </xf>
    <xf numFmtId="0" fontId="38" fillId="0" borderId="8" xfId="0" applyFont="1" applyFill="1" applyBorder="1" applyAlignment="1">
      <alignment horizontal="center"/>
    </xf>
    <xf numFmtId="0" fontId="46" fillId="0" borderId="8" xfId="0" applyFont="1" applyFill="1" applyBorder="1" applyAlignment="1">
      <alignment horizontal="center" vertical="center" wrapText="1"/>
    </xf>
    <xf numFmtId="0" fontId="46" fillId="0" borderId="14" xfId="0" applyFont="1" applyFill="1" applyBorder="1" applyAlignment="1">
      <alignment horizontal="center" vertical="center" wrapText="1"/>
    </xf>
    <xf numFmtId="0" fontId="46" fillId="5" borderId="14" xfId="0" applyFont="1" applyFill="1" applyBorder="1" applyAlignment="1">
      <alignment horizontal="center" vertical="center" wrapText="1"/>
    </xf>
    <xf numFmtId="0" fontId="48" fillId="0" borderId="8" xfId="0" applyFont="1" applyFill="1" applyBorder="1" applyAlignment="1">
      <alignment horizontal="center" vertical="center" wrapText="1"/>
    </xf>
    <xf numFmtId="0" fontId="46" fillId="0" borderId="12" xfId="0" applyFont="1" applyFill="1" applyBorder="1" applyAlignment="1">
      <alignment horizontal="center" vertical="center" wrapText="1"/>
    </xf>
    <xf numFmtId="0" fontId="46" fillId="0" borderId="8" xfId="0" applyFont="1" applyFill="1" applyBorder="1" applyAlignment="1">
      <alignment horizontal="center" wrapText="1"/>
    </xf>
    <xf numFmtId="165" fontId="46" fillId="0" borderId="8" xfId="0" applyNumberFormat="1" applyFont="1" applyFill="1" applyBorder="1" applyAlignment="1">
      <alignment horizontal="center" vertical="center" wrapText="1"/>
    </xf>
    <xf numFmtId="0" fontId="48" fillId="0" borderId="8" xfId="0" applyFont="1" applyFill="1" applyBorder="1" applyAlignment="1">
      <alignment horizontal="center"/>
    </xf>
    <xf numFmtId="0" fontId="46" fillId="0" borderId="11" xfId="0" applyFont="1" applyFill="1" applyBorder="1" applyAlignment="1">
      <alignment horizontal="center" vertical="center" wrapText="1"/>
    </xf>
    <xf numFmtId="0" fontId="38" fillId="0" borderId="12" xfId="0" applyFont="1" applyFill="1" applyBorder="1" applyAlignment="1">
      <alignment horizontal="center" vertical="center" wrapText="1"/>
    </xf>
    <xf numFmtId="0" fontId="46" fillId="0" borderId="8" xfId="0" applyFont="1" applyFill="1" applyBorder="1" applyAlignment="1">
      <alignment horizontal="center"/>
    </xf>
    <xf numFmtId="0" fontId="38" fillId="19" borderId="1" xfId="0" applyFont="1" applyFill="1" applyBorder="1" applyAlignment="1">
      <alignment horizontal="center" vertical="center" wrapText="1"/>
    </xf>
    <xf numFmtId="0" fontId="40" fillId="0" borderId="1" xfId="46" applyFont="1" applyFill="1" applyBorder="1" applyAlignment="1">
      <alignment vertical="center" wrapText="1"/>
    </xf>
    <xf numFmtId="0" fontId="3" fillId="0" borderId="1" xfId="0" applyFont="1" applyFill="1" applyBorder="1" applyAlignment="1">
      <alignment horizontal="left" vertical="top" wrapText="1"/>
    </xf>
    <xf numFmtId="0" fontId="3" fillId="0" borderId="8" xfId="0" applyFont="1" applyFill="1" applyBorder="1" applyAlignment="1">
      <alignment vertical="center" wrapText="1"/>
    </xf>
    <xf numFmtId="0" fontId="3" fillId="0" borderId="8" xfId="0" applyFont="1" applyFill="1" applyBorder="1" applyAlignment="1">
      <alignment vertical="top" wrapText="1"/>
    </xf>
    <xf numFmtId="0" fontId="3" fillId="0" borderId="1" xfId="0" applyFont="1" applyFill="1" applyBorder="1" applyAlignment="1">
      <alignment horizontal="justify" vertical="top" wrapText="1"/>
    </xf>
    <xf numFmtId="0" fontId="3" fillId="0" borderId="1" xfId="41" applyFont="1" applyBorder="1" applyAlignment="1">
      <alignment horizontal="left" vertical="center" wrapText="1"/>
    </xf>
    <xf numFmtId="0" fontId="3" fillId="0" borderId="1" xfId="41" applyFont="1" applyFill="1" applyBorder="1" applyAlignment="1">
      <alignment horizontal="left" vertical="center" wrapText="1"/>
    </xf>
    <xf numFmtId="0" fontId="3" fillId="0" borderId="1" xfId="41" applyFont="1" applyBorder="1" applyAlignment="1">
      <alignment horizontal="justify" vertical="center" wrapText="1"/>
    </xf>
    <xf numFmtId="0" fontId="3" fillId="0" borderId="1" xfId="0" applyFont="1" applyFill="1" applyBorder="1" applyAlignment="1" applyProtection="1">
      <alignment horizontal="justify" vertical="center" wrapText="1"/>
    </xf>
    <xf numFmtId="0" fontId="3" fillId="0" borderId="1" xfId="0" applyFont="1" applyFill="1" applyBorder="1" applyAlignment="1" applyProtection="1">
      <alignment horizontal="justify" vertical="center"/>
    </xf>
    <xf numFmtId="0" fontId="3" fillId="10" borderId="1" xfId="0" applyFont="1" applyFill="1" applyBorder="1" applyAlignment="1">
      <alignment vertical="top" wrapText="1"/>
    </xf>
    <xf numFmtId="0" fontId="3" fillId="0" borderId="1" xfId="0" applyFont="1" applyFill="1" applyBorder="1" applyAlignment="1">
      <alignment vertical="top" wrapText="1"/>
    </xf>
    <xf numFmtId="49" fontId="22" fillId="0" borderId="8" xfId="0" applyNumberFormat="1" applyFont="1" applyBorder="1" applyAlignment="1">
      <alignment horizontal="justify" vertical="center" wrapText="1"/>
    </xf>
    <xf numFmtId="0" fontId="65" fillId="0" borderId="4" xfId="41" applyFont="1" applyBorder="1" applyAlignment="1">
      <alignment horizontal="left" vertical="center" wrapText="1"/>
    </xf>
    <xf numFmtId="0" fontId="65" fillId="0" borderId="4" xfId="41" applyFont="1" applyFill="1" applyBorder="1" applyAlignment="1">
      <alignment horizontal="left" vertical="center" wrapText="1"/>
    </xf>
    <xf numFmtId="0" fontId="22" fillId="0" borderId="1" xfId="0" applyFont="1" applyBorder="1" applyAlignment="1">
      <alignment horizontal="justify" vertical="center" wrapText="1"/>
    </xf>
    <xf numFmtId="43" fontId="40" fillId="0" borderId="1" xfId="2" applyFont="1" applyFill="1" applyBorder="1" applyAlignment="1">
      <alignment horizontal="center" vertical="center" wrapText="1"/>
    </xf>
    <xf numFmtId="43" fontId="40" fillId="5" borderId="1" xfId="2" applyFont="1" applyFill="1" applyBorder="1" applyAlignment="1">
      <alignment horizontal="center" vertical="center" wrapText="1"/>
    </xf>
    <xf numFmtId="43" fontId="40" fillId="0" borderId="1" xfId="2" applyFont="1" applyFill="1" applyBorder="1" applyAlignment="1">
      <alignment horizontal="center" vertical="center" wrapText="1"/>
    </xf>
    <xf numFmtId="174" fontId="40" fillId="0" borderId="1" xfId="42" applyNumberFormat="1" applyFont="1" applyFill="1" applyBorder="1" applyAlignment="1">
      <alignment horizontal="center" vertical="center"/>
    </xf>
    <xf numFmtId="165" fontId="40" fillId="16" borderId="1" xfId="42" applyFont="1" applyFill="1" applyBorder="1" applyAlignment="1">
      <alignment horizontal="center" vertical="center"/>
    </xf>
    <xf numFmtId="165" fontId="38" fillId="16" borderId="1" xfId="42" applyFont="1" applyFill="1" applyBorder="1" applyAlignment="1">
      <alignment horizontal="center" vertical="center"/>
    </xf>
    <xf numFmtId="165" fontId="63" fillId="0" borderId="1" xfId="2" applyNumberFormat="1" applyFont="1" applyFill="1" applyBorder="1" applyAlignment="1" applyProtection="1">
      <alignment horizontal="center" vertical="center"/>
      <protection locked="0"/>
    </xf>
    <xf numFmtId="174" fontId="63" fillId="0" borderId="1" xfId="2" applyNumberFormat="1" applyFont="1" applyFill="1" applyBorder="1" applyAlignment="1" applyProtection="1">
      <alignment horizontal="center" vertical="center"/>
      <protection locked="0"/>
    </xf>
    <xf numFmtId="0" fontId="40" fillId="5" borderId="13" xfId="0" applyFont="1" applyFill="1" applyBorder="1" applyAlignment="1">
      <alignment horizontal="center" vertical="center" wrapText="1"/>
    </xf>
    <xf numFmtId="0" fontId="40" fillId="5" borderId="0" xfId="0" applyFont="1" applyFill="1" applyBorder="1" applyAlignment="1">
      <alignment horizontal="center" vertical="center" wrapText="1"/>
    </xf>
    <xf numFmtId="174" fontId="40" fillId="0" borderId="1" xfId="2" applyNumberFormat="1" applyFont="1" applyFill="1" applyBorder="1" applyAlignment="1">
      <alignment horizontal="center" vertical="center" wrapText="1"/>
    </xf>
    <xf numFmtId="43" fontId="40" fillId="5" borderId="1" xfId="2" applyFont="1" applyFill="1" applyBorder="1" applyAlignment="1">
      <alignment horizontal="center" vertical="center" wrapText="1"/>
    </xf>
    <xf numFmtId="43" fontId="40" fillId="11" borderId="1" xfId="2" applyFont="1" applyFill="1" applyBorder="1" applyAlignment="1">
      <alignment horizontal="center" vertical="center" wrapText="1"/>
    </xf>
    <xf numFmtId="174" fontId="40" fillId="17" borderId="1" xfId="42" applyNumberFormat="1" applyFont="1" applyFill="1" applyBorder="1" applyAlignment="1">
      <alignment horizontal="center" vertical="center"/>
    </xf>
    <xf numFmtId="43" fontId="40" fillId="10" borderId="1" xfId="2" applyFont="1" applyFill="1" applyBorder="1" applyAlignment="1">
      <alignment horizontal="center" vertical="center" wrapText="1"/>
    </xf>
    <xf numFmtId="0" fontId="40" fillId="5" borderId="3" xfId="0" applyFont="1" applyFill="1" applyBorder="1" applyAlignment="1">
      <alignment horizontal="center" vertical="center" wrapText="1"/>
    </xf>
    <xf numFmtId="0" fontId="38" fillId="5" borderId="3" xfId="0" applyFont="1" applyFill="1" applyBorder="1" applyAlignment="1">
      <alignment horizontal="center" vertical="center" wrapText="1"/>
    </xf>
    <xf numFmtId="174" fontId="38" fillId="0" borderId="1" xfId="0" applyNumberFormat="1" applyFont="1" applyBorder="1" applyAlignment="1">
      <alignment horizontal="center" vertical="center"/>
    </xf>
    <xf numFmtId="174" fontId="38" fillId="0" borderId="4" xfId="0" applyNumberFormat="1" applyFont="1" applyBorder="1" applyAlignment="1">
      <alignment horizontal="center" vertical="center"/>
    </xf>
    <xf numFmtId="174" fontId="40" fillId="0" borderId="1" xfId="2" applyNumberFormat="1" applyFont="1" applyFill="1" applyBorder="1" applyAlignment="1" applyProtection="1">
      <alignment horizontal="center" vertical="center"/>
    </xf>
    <xf numFmtId="174" fontId="40" fillId="0" borderId="1" xfId="2" applyNumberFormat="1" applyFont="1" applyFill="1" applyBorder="1" applyAlignment="1">
      <alignment horizontal="center" vertical="center" wrapText="1"/>
    </xf>
    <xf numFmtId="174" fontId="40" fillId="0" borderId="1" xfId="2" applyNumberFormat="1" applyFont="1" applyFill="1" applyBorder="1" applyAlignment="1">
      <alignment horizontal="center" vertical="top" wrapText="1"/>
    </xf>
    <xf numFmtId="174" fontId="40" fillId="0" borderId="1" xfId="42" applyNumberFormat="1" applyFont="1" applyFill="1" applyBorder="1" applyAlignment="1">
      <alignment horizontal="center" vertical="center"/>
    </xf>
    <xf numFmtId="174" fontId="48" fillId="0" borderId="1" xfId="2" applyNumberFormat="1" applyFont="1" applyFill="1" applyBorder="1" applyAlignment="1">
      <alignment horizontal="center" vertical="center" wrapText="1"/>
    </xf>
    <xf numFmtId="174" fontId="40" fillId="0" borderId="1" xfId="42" applyNumberFormat="1" applyFont="1" applyFill="1" applyBorder="1" applyAlignment="1">
      <alignment horizontal="center" vertical="center" wrapText="1"/>
    </xf>
    <xf numFmtId="43" fontId="38" fillId="0" borderId="0" xfId="2" applyFont="1" applyBorder="1" applyAlignment="1">
      <alignment horizontal="center" vertical="center" wrapText="1"/>
    </xf>
    <xf numFmtId="43" fontId="38" fillId="0" borderId="0" xfId="2" applyFont="1" applyAlignment="1">
      <alignment horizontal="center" vertical="center" wrapText="1"/>
    </xf>
    <xf numFmtId="0" fontId="37" fillId="0" borderId="3" xfId="41" applyFont="1" applyFill="1" applyBorder="1" applyAlignment="1">
      <alignment horizontal="center" vertical="center"/>
    </xf>
    <xf numFmtId="0" fontId="32" fillId="0" borderId="4" xfId="0" applyFont="1" applyFill="1" applyBorder="1" applyAlignment="1">
      <alignment horizontal="center" vertical="center" wrapText="1"/>
    </xf>
    <xf numFmtId="174" fontId="38" fillId="0" borderId="1" xfId="42" applyNumberFormat="1" applyFont="1" applyFill="1" applyBorder="1" applyAlignment="1">
      <alignment horizontal="center" vertical="center"/>
    </xf>
    <xf numFmtId="0" fontId="40" fillId="0" borderId="1" xfId="0" applyFont="1" applyFill="1" applyBorder="1" applyAlignment="1">
      <alignment horizontal="left" vertical="top" wrapText="1"/>
    </xf>
    <xf numFmtId="174" fontId="40" fillId="10" borderId="1" xfId="2" applyNumberFormat="1" applyFont="1" applyFill="1" applyBorder="1" applyAlignment="1" applyProtection="1">
      <alignment horizontal="right" vertical="center" wrapText="1"/>
    </xf>
    <xf numFmtId="0" fontId="40" fillId="0" borderId="1" xfId="0" applyFont="1" applyFill="1" applyBorder="1" applyAlignment="1">
      <alignment horizontal="center" vertical="center" wrapText="1"/>
    </xf>
    <xf numFmtId="0" fontId="46" fillId="0" borderId="14" xfId="0" applyFont="1" applyFill="1" applyBorder="1" applyAlignment="1">
      <alignment horizontal="center" vertical="center" wrapText="1"/>
    </xf>
    <xf numFmtId="0" fontId="40" fillId="21" borderId="1" xfId="0" applyFont="1" applyFill="1" applyBorder="1" applyAlignment="1">
      <alignment horizontal="center" vertical="center" wrapText="1"/>
    </xf>
    <xf numFmtId="0" fontId="38" fillId="21" borderId="0" xfId="0" applyFont="1" applyFill="1" applyAlignment="1">
      <alignment vertical="center" wrapText="1"/>
    </xf>
    <xf numFmtId="0" fontId="48" fillId="21" borderId="1" xfId="0" applyFont="1" applyFill="1" applyBorder="1" applyAlignment="1">
      <alignment horizontal="center" vertical="center" wrapText="1"/>
    </xf>
    <xf numFmtId="0" fontId="40" fillId="5" borderId="1" xfId="0" applyFont="1" applyFill="1" applyBorder="1" applyAlignment="1">
      <alignment horizontal="center" vertical="center" wrapText="1"/>
    </xf>
    <xf numFmtId="0" fontId="38" fillId="0" borderId="0" xfId="0" applyFont="1" applyFill="1" applyBorder="1" applyAlignment="1">
      <alignment horizontal="center" vertical="center" wrapText="1"/>
    </xf>
    <xf numFmtId="4" fontId="38" fillId="0" borderId="0" xfId="0" applyNumberFormat="1" applyFont="1" applyFill="1" applyBorder="1" applyAlignment="1">
      <alignment horizontal="center" vertical="center" wrapText="1"/>
    </xf>
    <xf numFmtId="0" fontId="38" fillId="0" borderId="0" xfId="0" applyFont="1" applyBorder="1" applyAlignment="1">
      <alignment horizontal="center" vertical="center" wrapText="1"/>
    </xf>
    <xf numFmtId="179" fontId="38" fillId="0" borderId="0" xfId="2" applyNumberFormat="1" applyFont="1" applyAlignment="1">
      <alignment vertical="center" wrapText="1"/>
    </xf>
    <xf numFmtId="179" fontId="38" fillId="0" borderId="0" xfId="2" applyNumberFormat="1" applyFont="1"/>
    <xf numFmtId="179" fontId="38" fillId="10" borderId="0" xfId="2" applyNumberFormat="1" applyFont="1" applyFill="1" applyAlignment="1">
      <alignment vertical="center" wrapText="1"/>
    </xf>
    <xf numFmtId="179" fontId="40" fillId="6" borderId="0" xfId="2" applyNumberFormat="1" applyFont="1" applyFill="1" applyAlignment="1">
      <alignment vertical="center" wrapText="1"/>
    </xf>
    <xf numFmtId="179" fontId="40" fillId="0" borderId="0" xfId="2" applyNumberFormat="1" applyFont="1" applyAlignment="1">
      <alignment vertical="center" wrapText="1"/>
    </xf>
    <xf numFmtId="179" fontId="38" fillId="0" borderId="0" xfId="2" applyNumberFormat="1" applyFont="1" applyBorder="1" applyAlignment="1">
      <alignment vertical="center" wrapText="1"/>
    </xf>
    <xf numFmtId="0" fontId="38" fillId="0" borderId="0" xfId="47" applyFont="1" applyBorder="1"/>
    <xf numFmtId="0" fontId="38" fillId="0" borderId="0" xfId="47" applyFont="1" applyBorder="1" applyAlignment="1">
      <alignment horizontal="center"/>
    </xf>
    <xf numFmtId="0" fontId="46" fillId="0" borderId="0" xfId="0" applyFont="1" applyBorder="1" applyAlignment="1">
      <alignment horizontal="center" vertical="center"/>
    </xf>
    <xf numFmtId="0" fontId="54" fillId="0" borderId="0" xfId="0" applyFont="1" applyFill="1" applyBorder="1" applyAlignment="1" applyProtection="1">
      <alignment horizontal="center" vertical="center"/>
    </xf>
    <xf numFmtId="0" fontId="38" fillId="0" borderId="0" xfId="0" applyFont="1" applyBorder="1"/>
    <xf numFmtId="174" fontId="38" fillId="0" borderId="0" xfId="2" applyNumberFormat="1" applyFont="1" applyFill="1" applyBorder="1" applyAlignment="1" applyProtection="1">
      <alignment horizontal="center" vertical="center"/>
    </xf>
    <xf numFmtId="174" fontId="38" fillId="5" borderId="0" xfId="2" applyNumberFormat="1" applyFont="1" applyFill="1" applyBorder="1" applyAlignment="1" applyProtection="1">
      <alignment horizontal="center" vertical="center"/>
    </xf>
    <xf numFmtId="0" fontId="38" fillId="5" borderId="0" xfId="0" applyFont="1" applyFill="1" applyBorder="1"/>
    <xf numFmtId="0" fontId="46" fillId="0" borderId="0" xfId="0" applyFont="1" applyFill="1" applyBorder="1" applyAlignment="1">
      <alignment horizontal="center" vertical="center"/>
    </xf>
    <xf numFmtId="0" fontId="55" fillId="0" borderId="0" xfId="0" applyFont="1" applyBorder="1" applyAlignment="1">
      <alignment horizontal="center" vertical="center"/>
    </xf>
    <xf numFmtId="0" fontId="38" fillId="12" borderId="0" xfId="0" applyFont="1" applyFill="1" applyBorder="1" applyAlignment="1">
      <alignment vertical="center"/>
    </xf>
    <xf numFmtId="174" fontId="38" fillId="0" borderId="0" xfId="0" applyNumberFormat="1" applyFont="1" applyAlignment="1">
      <alignment wrapText="1"/>
    </xf>
    <xf numFmtId="0" fontId="40" fillId="6" borderId="1" xfId="0" applyFont="1" applyFill="1" applyBorder="1" applyAlignment="1">
      <alignment horizontal="center" vertical="center" wrapText="1"/>
    </xf>
    <xf numFmtId="4" fontId="38" fillId="6" borderId="1" xfId="2" applyNumberFormat="1" applyFont="1" applyFill="1" applyBorder="1" applyAlignment="1">
      <alignment horizontal="center" vertical="center" wrapText="1"/>
    </xf>
    <xf numFmtId="43" fontId="38" fillId="6" borderId="1" xfId="2" applyFont="1" applyFill="1" applyBorder="1" applyAlignment="1">
      <alignment horizontal="center" vertical="center" wrapText="1"/>
    </xf>
    <xf numFmtId="43" fontId="38" fillId="6" borderId="4" xfId="2" applyFont="1" applyFill="1" applyBorder="1" applyAlignment="1">
      <alignment horizontal="center" vertical="center" wrapText="1"/>
    </xf>
    <xf numFmtId="165" fontId="38" fillId="6" borderId="1" xfId="0" applyNumberFormat="1" applyFont="1" applyFill="1" applyBorder="1" applyAlignment="1">
      <alignment horizontal="center" vertical="center" wrapText="1"/>
    </xf>
    <xf numFmtId="0" fontId="38" fillId="6" borderId="0" xfId="0" applyFont="1" applyFill="1" applyAlignment="1">
      <alignment vertical="center" wrapText="1"/>
    </xf>
    <xf numFmtId="179" fontId="38" fillId="6" borderId="0" xfId="2" applyNumberFormat="1" applyFont="1" applyFill="1" applyAlignment="1">
      <alignment vertical="center" wrapText="1"/>
    </xf>
    <xf numFmtId="0" fontId="38" fillId="6" borderId="8" xfId="0" applyFont="1" applyFill="1" applyBorder="1" applyAlignment="1">
      <alignment horizontal="justify" vertical="center" wrapText="1"/>
    </xf>
    <xf numFmtId="1" fontId="40" fillId="6" borderId="1" xfId="0" applyNumberFormat="1" applyFont="1" applyFill="1" applyBorder="1" applyAlignment="1">
      <alignment horizontal="center" vertical="center" wrapText="1"/>
    </xf>
    <xf numFmtId="0" fontId="30" fillId="6" borderId="1" xfId="0" applyFont="1" applyFill="1" applyBorder="1" applyAlignment="1">
      <alignment vertical="top" wrapText="1"/>
    </xf>
    <xf numFmtId="0" fontId="38" fillId="21" borderId="1" xfId="0" applyFont="1" applyFill="1" applyBorder="1" applyAlignment="1">
      <alignment horizontal="center" vertical="center" wrapText="1"/>
    </xf>
    <xf numFmtId="0" fontId="38" fillId="21" borderId="8" xfId="0" applyFont="1" applyFill="1" applyBorder="1" applyAlignment="1">
      <alignment horizontal="justify" vertical="center" wrapText="1"/>
    </xf>
    <xf numFmtId="1" fontId="38" fillId="21" borderId="1" xfId="0" applyNumberFormat="1" applyFont="1" applyFill="1" applyBorder="1" applyAlignment="1">
      <alignment horizontal="center" vertical="center" wrapText="1"/>
    </xf>
    <xf numFmtId="174" fontId="38" fillId="21" borderId="1" xfId="2" applyNumberFormat="1" applyFont="1" applyFill="1" applyBorder="1" applyAlignment="1">
      <alignment horizontal="right" vertical="center"/>
    </xf>
    <xf numFmtId="174" fontId="38" fillId="21" borderId="4" xfId="2" applyNumberFormat="1" applyFont="1" applyFill="1" applyBorder="1" applyAlignment="1">
      <alignment horizontal="right" vertical="center"/>
    </xf>
    <xf numFmtId="0" fontId="46" fillId="21" borderId="8" xfId="0" applyFont="1" applyFill="1" applyBorder="1" applyAlignment="1">
      <alignment horizontal="center" vertical="center"/>
    </xf>
    <xf numFmtId="179" fontId="38" fillId="21" borderId="0" xfId="2" applyNumberFormat="1" applyFont="1" applyFill="1" applyAlignment="1">
      <alignment vertical="center" wrapText="1"/>
    </xf>
    <xf numFmtId="0" fontId="46" fillId="21" borderId="8" xfId="0" applyFont="1" applyFill="1" applyBorder="1" applyAlignment="1">
      <alignment horizontal="justify" vertical="center" wrapText="1"/>
    </xf>
    <xf numFmtId="4" fontId="38" fillId="21" borderId="1" xfId="2" applyNumberFormat="1" applyFont="1" applyFill="1" applyBorder="1" applyAlignment="1">
      <alignment horizontal="center" vertical="center" wrapText="1"/>
    </xf>
    <xf numFmtId="43" fontId="38" fillId="21" borderId="1" xfId="2" applyFont="1" applyFill="1" applyBorder="1" applyAlignment="1">
      <alignment horizontal="center" vertical="center" wrapText="1"/>
    </xf>
    <xf numFmtId="43" fontId="38" fillId="21" borderId="4" xfId="2" applyFont="1" applyFill="1" applyBorder="1" applyAlignment="1">
      <alignment horizontal="center" vertical="center" wrapText="1"/>
    </xf>
    <xf numFmtId="165" fontId="38" fillId="21" borderId="1" xfId="0" applyNumberFormat="1" applyFont="1" applyFill="1" applyBorder="1" applyAlignment="1">
      <alignment horizontal="center" vertical="center" wrapText="1"/>
    </xf>
    <xf numFmtId="0" fontId="38" fillId="21" borderId="8" xfId="0" applyFont="1" applyFill="1" applyBorder="1" applyAlignment="1">
      <alignment horizontal="center" vertical="center" wrapText="1"/>
    </xf>
    <xf numFmtId="0" fontId="38" fillId="21" borderId="1" xfId="41" applyFont="1" applyFill="1" applyBorder="1" applyAlignment="1">
      <alignment horizontal="center" vertical="center"/>
    </xf>
    <xf numFmtId="4" fontId="38" fillId="21" borderId="1" xfId="2" applyNumberFormat="1" applyFont="1" applyFill="1" applyBorder="1" applyAlignment="1">
      <alignment horizontal="center" vertical="center"/>
    </xf>
    <xf numFmtId="0" fontId="38" fillId="22" borderId="8" xfId="41" applyFont="1" applyFill="1" applyBorder="1" applyAlignment="1">
      <alignment horizontal="left" vertical="center" wrapText="1"/>
    </xf>
    <xf numFmtId="0" fontId="40" fillId="22" borderId="1" xfId="0" applyFont="1" applyFill="1" applyBorder="1" applyAlignment="1">
      <alignment horizontal="center" vertical="center" wrapText="1"/>
    </xf>
    <xf numFmtId="0" fontId="38" fillId="22" borderId="1" xfId="41" applyFont="1" applyFill="1" applyBorder="1" applyAlignment="1">
      <alignment horizontal="center" vertical="center"/>
    </xf>
    <xf numFmtId="0" fontId="46" fillId="0" borderId="12" xfId="0" applyFont="1" applyFill="1" applyBorder="1" applyAlignment="1">
      <alignment horizontal="center" vertical="center" wrapText="1"/>
    </xf>
    <xf numFmtId="0" fontId="38" fillId="0" borderId="1" xfId="0" applyFont="1" applyFill="1" applyBorder="1" applyAlignment="1">
      <alignment horizontal="center" vertical="center" wrapText="1"/>
    </xf>
    <xf numFmtId="43" fontId="40" fillId="6" borderId="1" xfId="2" applyFont="1" applyFill="1" applyBorder="1" applyAlignment="1">
      <alignment horizontal="center" vertical="center" wrapText="1"/>
    </xf>
    <xf numFmtId="0" fontId="38" fillId="0" borderId="8" xfId="0" applyFont="1" applyFill="1" applyBorder="1" applyAlignment="1">
      <alignment horizontal="center" vertical="center" wrapText="1"/>
    </xf>
    <xf numFmtId="4" fontId="38" fillId="23" borderId="1" xfId="2" applyNumberFormat="1" applyFont="1" applyFill="1" applyBorder="1" applyAlignment="1">
      <alignment horizontal="center" vertical="center" wrapText="1"/>
    </xf>
    <xf numFmtId="174" fontId="46" fillId="23" borderId="1" xfId="2" applyNumberFormat="1" applyFont="1" applyFill="1" applyBorder="1" applyAlignment="1">
      <alignment horizontal="center" vertical="center" wrapText="1"/>
    </xf>
    <xf numFmtId="174" fontId="46" fillId="6" borderId="1" xfId="2" applyNumberFormat="1" applyFont="1" applyFill="1" applyBorder="1" applyAlignment="1">
      <alignment horizontal="center" vertical="center" wrapText="1"/>
    </xf>
    <xf numFmtId="0" fontId="40" fillId="24" borderId="1" xfId="0" applyFont="1" applyFill="1" applyBorder="1" applyAlignment="1">
      <alignment horizontal="center" vertical="center" wrapText="1"/>
    </xf>
    <xf numFmtId="0" fontId="38" fillId="24" borderId="8" xfId="0" applyFont="1" applyFill="1" applyBorder="1" applyAlignment="1">
      <alignment vertical="top" wrapText="1"/>
    </xf>
    <xf numFmtId="0" fontId="38" fillId="24" borderId="1" xfId="0" applyFont="1" applyFill="1" applyBorder="1" applyAlignment="1">
      <alignment horizontal="center" vertical="center"/>
    </xf>
    <xf numFmtId="174" fontId="38" fillId="24" borderId="1" xfId="2" applyNumberFormat="1" applyFont="1" applyFill="1" applyBorder="1" applyAlignment="1">
      <alignment horizontal="center" vertical="center"/>
    </xf>
    <xf numFmtId="174" fontId="38" fillId="24" borderId="1" xfId="2" applyNumberFormat="1" applyFont="1" applyFill="1" applyBorder="1" applyAlignment="1">
      <alignment horizontal="right" vertical="center"/>
    </xf>
    <xf numFmtId="174" fontId="38" fillId="24" borderId="4" xfId="2" applyNumberFormat="1" applyFont="1" applyFill="1" applyBorder="1" applyAlignment="1">
      <alignment horizontal="right" vertical="center"/>
    </xf>
    <xf numFmtId="0" fontId="38" fillId="24" borderId="14" xfId="0" applyFont="1" applyFill="1" applyBorder="1" applyAlignment="1">
      <alignment horizontal="center" vertical="center" wrapText="1"/>
    </xf>
    <xf numFmtId="0" fontId="38" fillId="24" borderId="0" xfId="0" applyFont="1" applyFill="1" applyAlignment="1">
      <alignment vertical="center" wrapText="1"/>
    </xf>
    <xf numFmtId="179" fontId="38" fillId="24" borderId="0" xfId="2" applyNumberFormat="1" applyFont="1" applyFill="1" applyAlignment="1">
      <alignment vertical="center" wrapText="1"/>
    </xf>
    <xf numFmtId="174" fontId="46" fillId="23" borderId="1" xfId="2" applyNumberFormat="1" applyFont="1" applyFill="1" applyBorder="1" applyAlignment="1">
      <alignment horizontal="center" vertical="center"/>
    </xf>
    <xf numFmtId="0" fontId="38" fillId="24" borderId="8" xfId="85" applyFont="1" applyFill="1" applyBorder="1" applyAlignment="1">
      <alignment horizontal="justify" vertical="center" wrapText="1"/>
    </xf>
    <xf numFmtId="0" fontId="38" fillId="24" borderId="1" xfId="85" applyFont="1" applyFill="1" applyBorder="1" applyAlignment="1">
      <alignment horizontal="center" vertical="center" wrapText="1"/>
    </xf>
    <xf numFmtId="0" fontId="50" fillId="24" borderId="1" xfId="85" applyFont="1" applyFill="1" applyBorder="1" applyAlignment="1">
      <alignment horizontal="center" vertical="center"/>
    </xf>
    <xf numFmtId="174" fontId="38" fillId="24" borderId="1" xfId="2" applyNumberFormat="1" applyFont="1" applyFill="1" applyBorder="1" applyAlignment="1" applyProtection="1">
      <alignment horizontal="center" vertical="center"/>
      <protection locked="0"/>
    </xf>
    <xf numFmtId="174" fontId="38" fillId="24" borderId="1" xfId="2" applyNumberFormat="1" applyFont="1" applyFill="1" applyBorder="1" applyAlignment="1" applyProtection="1">
      <alignment horizontal="center" vertical="center"/>
    </xf>
    <xf numFmtId="174" fontId="38" fillId="24" borderId="4" xfId="2" applyNumberFormat="1" applyFont="1" applyFill="1" applyBorder="1" applyAlignment="1" applyProtection="1">
      <alignment horizontal="center" vertical="center"/>
    </xf>
    <xf numFmtId="0" fontId="46" fillId="24" borderId="8" xfId="0" applyFont="1" applyFill="1" applyBorder="1" applyAlignment="1">
      <alignment horizontal="center" vertical="center"/>
    </xf>
    <xf numFmtId="174" fontId="38" fillId="23" borderId="1" xfId="2" applyNumberFormat="1" applyFont="1" applyFill="1" applyBorder="1" applyAlignment="1">
      <alignment horizontal="center" vertical="center"/>
    </xf>
    <xf numFmtId="174" fontId="38" fillId="23" borderId="1" xfId="2" applyNumberFormat="1" applyFont="1" applyFill="1" applyBorder="1" applyAlignment="1" applyProtection="1">
      <alignment horizontal="center" vertical="center" wrapText="1"/>
    </xf>
    <xf numFmtId="174" fontId="38" fillId="23" borderId="1" xfId="2" applyNumberFormat="1" applyFont="1" applyFill="1" applyBorder="1" applyAlignment="1">
      <alignment horizontal="center" vertical="center" wrapText="1"/>
    </xf>
    <xf numFmtId="174" fontId="38" fillId="23" borderId="1" xfId="2" applyNumberFormat="1" applyFont="1" applyFill="1" applyBorder="1" applyAlignment="1" applyProtection="1">
      <alignment horizontal="center" vertical="center" wrapText="1"/>
      <protection locked="0"/>
    </xf>
    <xf numFmtId="0" fontId="40" fillId="23" borderId="1" xfId="0" applyFont="1" applyFill="1" applyBorder="1" applyAlignment="1">
      <alignment horizontal="center" vertical="center"/>
    </xf>
    <xf numFmtId="174" fontId="38" fillId="23" borderId="1" xfId="0" applyNumberFormat="1" applyFont="1" applyFill="1" applyBorder="1" applyAlignment="1">
      <alignment horizontal="center" vertical="center" wrapText="1"/>
    </xf>
    <xf numFmtId="174" fontId="33" fillId="10" borderId="1" xfId="42" applyNumberFormat="1" applyFont="1" applyFill="1" applyBorder="1" applyAlignment="1">
      <alignment horizontal="center" vertical="center"/>
    </xf>
    <xf numFmtId="44" fontId="33" fillId="10" borderId="1" xfId="42" applyNumberFormat="1" applyFont="1" applyFill="1" applyBorder="1" applyAlignment="1">
      <alignment horizontal="center" vertical="center"/>
    </xf>
    <xf numFmtId="44" fontId="35" fillId="10" borderId="3" xfId="42" applyNumberFormat="1" applyFont="1" applyFill="1" applyBorder="1" applyAlignment="1">
      <alignment horizontal="center" vertical="center"/>
    </xf>
    <xf numFmtId="0" fontId="69" fillId="4" borderId="1" xfId="175" applyBorder="1" applyAlignment="1">
      <alignment horizontal="center" vertical="center" wrapText="1"/>
    </xf>
    <xf numFmtId="0" fontId="8" fillId="0" borderId="15" xfId="27" applyFont="1" applyBorder="1" applyAlignment="1">
      <alignment horizontal="center" vertical="center" wrapText="1"/>
    </xf>
    <xf numFmtId="0" fontId="8" fillId="0" borderId="0" xfId="27" applyFont="1" applyAlignment="1">
      <alignment horizontal="center" vertical="center" wrapText="1"/>
    </xf>
    <xf numFmtId="0" fontId="29" fillId="0" borderId="0" xfId="41" applyFont="1" applyAlignment="1">
      <alignment horizontal="center" vertical="center"/>
    </xf>
    <xf numFmtId="0" fontId="33" fillId="0" borderId="1" xfId="41" applyFont="1" applyBorder="1" applyAlignment="1">
      <alignment horizontal="left" vertical="center" wrapText="1"/>
    </xf>
    <xf numFmtId="0" fontId="36" fillId="0" borderId="1" xfId="41" applyFont="1" applyBorder="1" applyAlignment="1">
      <alignment horizontal="right" vertical="center" wrapText="1"/>
    </xf>
    <xf numFmtId="0" fontId="32" fillId="0" borderId="5" xfId="41" applyFont="1" applyBorder="1" applyAlignment="1">
      <alignment horizontal="center" vertical="center"/>
    </xf>
    <xf numFmtId="0" fontId="32" fillId="0" borderId="3" xfId="41" applyFont="1" applyBorder="1" applyAlignment="1">
      <alignment horizontal="center" vertical="center"/>
    </xf>
    <xf numFmtId="44" fontId="35" fillId="10" borderId="5" xfId="42" applyNumberFormat="1" applyFont="1" applyFill="1" applyBorder="1" applyAlignment="1">
      <alignment horizontal="center" vertical="center"/>
    </xf>
    <xf numFmtId="44" fontId="35" fillId="10" borderId="3" xfId="42" applyNumberFormat="1" applyFont="1" applyFill="1" applyBorder="1" applyAlignment="1">
      <alignment horizontal="center" vertical="center"/>
    </xf>
    <xf numFmtId="0" fontId="40" fillId="0" borderId="4" xfId="46" applyFont="1" applyFill="1" applyBorder="1" applyAlignment="1">
      <alignment horizontal="center" vertical="center" wrapText="1"/>
    </xf>
    <xf numFmtId="0" fontId="40" fillId="0" borderId="8" xfId="46" applyFont="1" applyFill="1" applyBorder="1" applyAlignment="1">
      <alignment horizontal="center" vertical="center" wrapText="1"/>
    </xf>
    <xf numFmtId="0" fontId="51" fillId="0" borderId="10" xfId="0" applyFont="1" applyFill="1" applyBorder="1" applyAlignment="1">
      <alignment horizontal="center" vertical="center" wrapText="1"/>
    </xf>
    <xf numFmtId="0" fontId="51" fillId="0" borderId="16" xfId="0" applyFont="1" applyFill="1" applyBorder="1" applyAlignment="1">
      <alignment horizontal="center" vertical="center" wrapText="1"/>
    </xf>
    <xf numFmtId="0" fontId="51" fillId="0" borderId="14" xfId="0" applyFont="1" applyFill="1" applyBorder="1" applyAlignment="1">
      <alignment horizontal="center" vertical="center" wrapText="1"/>
    </xf>
    <xf numFmtId="0" fontId="46" fillId="0" borderId="11" xfId="0" applyFont="1" applyFill="1" applyBorder="1" applyAlignment="1">
      <alignment horizontal="center" vertical="center" wrapText="1"/>
    </xf>
    <xf numFmtId="0" fontId="46" fillId="0" borderId="12" xfId="0" applyFont="1" applyFill="1" applyBorder="1" applyAlignment="1">
      <alignment horizontal="center" vertical="center" wrapText="1"/>
    </xf>
    <xf numFmtId="0" fontId="46" fillId="0" borderId="14" xfId="0" applyFont="1" applyFill="1" applyBorder="1" applyAlignment="1">
      <alignment horizontal="center" vertical="center" wrapText="1"/>
    </xf>
    <xf numFmtId="0" fontId="46" fillId="0" borderId="8" xfId="0" applyFont="1" applyFill="1" applyBorder="1" applyAlignment="1">
      <alignment horizontal="center" vertical="center" wrapText="1"/>
    </xf>
    <xf numFmtId="0" fontId="40" fillId="0" borderId="1" xfId="0" applyFont="1" applyFill="1" applyBorder="1" applyAlignment="1">
      <alignment horizontal="center" vertical="center" wrapText="1"/>
    </xf>
    <xf numFmtId="0" fontId="38" fillId="0" borderId="1" xfId="0" applyFont="1" applyFill="1" applyBorder="1" applyAlignment="1">
      <alignment horizontal="center" vertical="center" wrapText="1"/>
    </xf>
    <xf numFmtId="0" fontId="40" fillId="0" borderId="1" xfId="0" applyFont="1" applyBorder="1" applyAlignment="1">
      <alignment horizontal="center" vertical="center"/>
    </xf>
    <xf numFmtId="0" fontId="40" fillId="0" borderId="1" xfId="0" applyFont="1" applyFill="1" applyBorder="1" applyAlignment="1">
      <alignment horizontal="center" vertical="top" wrapText="1"/>
    </xf>
    <xf numFmtId="0" fontId="40" fillId="0" borderId="4" xfId="0" applyFont="1" applyBorder="1" applyAlignment="1">
      <alignment horizontal="center" vertical="center" wrapText="1"/>
    </xf>
    <xf numFmtId="0" fontId="40" fillId="0" borderId="1" xfId="0" applyFont="1" applyBorder="1" applyAlignment="1">
      <alignment horizontal="center" vertical="center" wrapText="1"/>
    </xf>
    <xf numFmtId="0" fontId="48" fillId="0" borderId="1" xfId="0" applyFont="1" applyBorder="1" applyAlignment="1">
      <alignment horizontal="left" vertical="center" wrapText="1"/>
    </xf>
    <xf numFmtId="0" fontId="48" fillId="0" borderId="4" xfId="46" applyFont="1" applyBorder="1" applyAlignment="1">
      <alignment horizontal="center" vertical="center" wrapText="1"/>
    </xf>
    <xf numFmtId="0" fontId="48" fillId="0" borderId="7" xfId="46" applyFont="1" applyBorder="1" applyAlignment="1">
      <alignment horizontal="center" vertical="center" wrapText="1"/>
    </xf>
    <xf numFmtId="0" fontId="48" fillId="0" borderId="8" xfId="46" applyFont="1" applyBorder="1" applyAlignment="1">
      <alignment horizontal="center" vertical="center" wrapText="1"/>
    </xf>
    <xf numFmtId="0" fontId="38" fillId="0" borderId="11" xfId="0" applyFont="1" applyFill="1" applyBorder="1" applyAlignment="1">
      <alignment horizontal="center" vertical="center" wrapText="1"/>
    </xf>
    <xf numFmtId="0" fontId="38" fillId="0" borderId="12" xfId="0" applyFont="1" applyFill="1" applyBorder="1" applyAlignment="1">
      <alignment horizontal="center" vertical="center" wrapText="1"/>
    </xf>
    <xf numFmtId="0" fontId="38" fillId="0" borderId="14" xfId="0" applyFont="1" applyFill="1" applyBorder="1" applyAlignment="1">
      <alignment horizontal="center" vertical="center" wrapText="1"/>
    </xf>
    <xf numFmtId="0" fontId="40" fillId="0" borderId="8" xfId="0" applyFont="1" applyFill="1" applyBorder="1" applyAlignment="1">
      <alignment horizontal="center" vertical="center" wrapText="1"/>
    </xf>
    <xf numFmtId="174" fontId="38" fillId="0" borderId="4" xfId="2" applyNumberFormat="1" applyFont="1" applyFill="1" applyBorder="1" applyAlignment="1">
      <alignment horizontal="center" vertical="center"/>
    </xf>
    <xf numFmtId="174" fontId="38" fillId="0" borderId="1" xfId="2" applyNumberFormat="1" applyFont="1" applyFill="1" applyBorder="1" applyAlignment="1">
      <alignment horizontal="center" vertical="center"/>
    </xf>
    <xf numFmtId="0" fontId="46" fillId="0" borderId="11" xfId="0" applyFont="1" applyFill="1" applyBorder="1" applyAlignment="1">
      <alignment horizontal="center" vertical="center"/>
    </xf>
    <xf numFmtId="0" fontId="46" fillId="0" borderId="12" xfId="0" applyFont="1" applyFill="1" applyBorder="1" applyAlignment="1">
      <alignment horizontal="center" vertical="center"/>
    </xf>
    <xf numFmtId="0" fontId="46" fillId="0" borderId="14" xfId="0" applyFont="1" applyFill="1" applyBorder="1" applyAlignment="1">
      <alignment horizontal="center" vertical="center"/>
    </xf>
    <xf numFmtId="0" fontId="40" fillId="10" borderId="1" xfId="0" applyFont="1" applyFill="1" applyBorder="1" applyAlignment="1">
      <alignment horizontal="center" vertical="center" wrapText="1"/>
    </xf>
    <xf numFmtId="0" fontId="46" fillId="0" borderId="1" xfId="0" applyFont="1" applyFill="1" applyBorder="1" applyAlignment="1">
      <alignment horizontal="center" vertical="center"/>
    </xf>
    <xf numFmtId="4" fontId="38" fillId="0" borderId="1" xfId="2" applyNumberFormat="1" applyFont="1" applyFill="1" applyBorder="1" applyAlignment="1">
      <alignment horizontal="center" vertical="center" wrapText="1"/>
    </xf>
    <xf numFmtId="43" fontId="38" fillId="5" borderId="1" xfId="2" applyFont="1" applyFill="1" applyBorder="1" applyAlignment="1">
      <alignment horizontal="center" vertical="center" wrapText="1"/>
    </xf>
    <xf numFmtId="43" fontId="38" fillId="5" borderId="4" xfId="2" applyFont="1" applyFill="1" applyBorder="1" applyAlignment="1">
      <alignment horizontal="center" vertical="center" wrapText="1"/>
    </xf>
    <xf numFmtId="165" fontId="38" fillId="5" borderId="1" xfId="0" applyNumberFormat="1" applyFont="1" applyFill="1" applyBorder="1" applyAlignment="1">
      <alignment horizontal="center" vertical="center" wrapText="1"/>
    </xf>
    <xf numFmtId="0" fontId="38" fillId="0" borderId="1" xfId="0" applyFont="1" applyBorder="1" applyAlignment="1">
      <alignment horizontal="center" vertical="center" wrapText="1"/>
    </xf>
    <xf numFmtId="4" fontId="40" fillId="0" borderId="1" xfId="0" applyNumberFormat="1" applyFont="1" applyFill="1" applyBorder="1" applyAlignment="1">
      <alignment horizontal="center" vertical="center" wrapText="1"/>
    </xf>
    <xf numFmtId="43" fontId="40" fillId="0" borderId="5" xfId="2" applyFont="1" applyFill="1" applyBorder="1" applyAlignment="1" applyProtection="1">
      <alignment horizontal="center" vertical="center" wrapText="1"/>
    </xf>
    <xf numFmtId="43" fontId="40" fillId="0" borderId="3" xfId="2" applyFont="1" applyFill="1" applyBorder="1" applyAlignment="1" applyProtection="1">
      <alignment horizontal="center" vertical="center" wrapText="1"/>
    </xf>
    <xf numFmtId="0" fontId="40" fillId="0" borderId="1" xfId="46" applyFont="1" applyBorder="1" applyAlignment="1">
      <alignment horizontal="center" vertical="center" wrapText="1"/>
    </xf>
    <xf numFmtId="0" fontId="48" fillId="0" borderId="1" xfId="46" applyFont="1" applyBorder="1" applyAlignment="1">
      <alignment horizontal="center" vertical="top" wrapText="1"/>
    </xf>
    <xf numFmtId="0" fontId="39" fillId="0" borderId="4" xfId="46" applyFont="1" applyBorder="1" applyAlignment="1">
      <alignment horizontal="center" vertical="center" wrapText="1"/>
    </xf>
    <xf numFmtId="0" fontId="39" fillId="0" borderId="7" xfId="46" applyFont="1" applyBorder="1" applyAlignment="1">
      <alignment horizontal="center" vertical="center" wrapText="1"/>
    </xf>
    <xf numFmtId="0" fontId="40" fillId="0" borderId="4" xfId="0" applyFont="1" applyBorder="1" applyAlignment="1">
      <alignment horizontal="center" vertical="center"/>
    </xf>
    <xf numFmtId="0" fontId="40" fillId="0" borderId="7" xfId="0" applyFont="1" applyBorder="1" applyAlignment="1">
      <alignment horizontal="center" vertical="center"/>
    </xf>
    <xf numFmtId="0" fontId="40" fillId="0" borderId="8" xfId="0" applyFont="1" applyBorder="1" applyAlignment="1">
      <alignment horizontal="center" vertical="center"/>
    </xf>
    <xf numFmtId="0" fontId="40" fillId="10" borderId="5" xfId="0" applyFont="1" applyFill="1" applyBorder="1" applyAlignment="1">
      <alignment horizontal="center" vertical="center" wrapText="1"/>
    </xf>
    <xf numFmtId="0" fontId="40" fillId="10" borderId="17" xfId="0" applyFont="1" applyFill="1" applyBorder="1" applyAlignment="1">
      <alignment horizontal="center" vertical="center" wrapText="1"/>
    </xf>
    <xf numFmtId="0" fontId="40" fillId="10" borderId="3" xfId="0" applyFont="1" applyFill="1" applyBorder="1" applyAlignment="1">
      <alignment horizontal="center" vertical="center" wrapText="1"/>
    </xf>
    <xf numFmtId="43" fontId="40" fillId="0" borderId="17" xfId="2"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40" fillId="0" borderId="3" xfId="0" applyFont="1" applyBorder="1" applyAlignment="1">
      <alignment horizontal="center" vertical="center" wrapText="1"/>
    </xf>
    <xf numFmtId="0" fontId="40" fillId="0" borderId="5" xfId="0" applyFont="1" applyFill="1" applyBorder="1" applyAlignment="1">
      <alignment horizontal="center" vertical="center" wrapText="1"/>
    </xf>
    <xf numFmtId="0" fontId="40" fillId="0" borderId="17" xfId="0" applyFont="1" applyFill="1" applyBorder="1" applyAlignment="1">
      <alignment horizontal="center" vertical="center" wrapText="1"/>
    </xf>
    <xf numFmtId="0" fontId="40" fillId="0" borderId="3" xfId="0" applyFont="1" applyFill="1" applyBorder="1" applyAlignment="1">
      <alignment horizontal="center" vertical="center" wrapText="1"/>
    </xf>
    <xf numFmtId="43" fontId="38" fillId="10" borderId="5" xfId="2" applyFont="1" applyFill="1" applyBorder="1" applyAlignment="1">
      <alignment horizontal="center" vertical="center" wrapText="1"/>
    </xf>
    <xf numFmtId="43" fontId="38" fillId="10" borderId="3" xfId="2" applyFont="1" applyFill="1" applyBorder="1" applyAlignment="1">
      <alignment horizontal="center" vertical="center" wrapText="1"/>
    </xf>
    <xf numFmtId="43" fontId="40" fillId="10" borderId="5" xfId="2" applyFont="1" applyFill="1" applyBorder="1" applyAlignment="1">
      <alignment horizontal="center" vertical="center" wrapText="1"/>
    </xf>
    <xf numFmtId="43" fontId="40" fillId="10" borderId="3" xfId="2" applyFont="1" applyFill="1" applyBorder="1" applyAlignment="1">
      <alignment horizontal="center" vertical="center" wrapText="1"/>
    </xf>
    <xf numFmtId="49" fontId="38" fillId="0" borderId="5" xfId="0" applyNumberFormat="1" applyFont="1" applyFill="1" applyBorder="1" applyAlignment="1">
      <alignment horizontal="center" vertical="center" wrapText="1"/>
    </xf>
    <xf numFmtId="49" fontId="38" fillId="0" borderId="17" xfId="0" applyNumberFormat="1" applyFont="1" applyFill="1" applyBorder="1" applyAlignment="1">
      <alignment horizontal="center" vertical="center" wrapText="1"/>
    </xf>
    <xf numFmtId="49" fontId="38" fillId="0" borderId="3" xfId="0" applyNumberFormat="1" applyFont="1" applyFill="1" applyBorder="1" applyAlignment="1">
      <alignment horizontal="center" vertical="center" wrapText="1"/>
    </xf>
    <xf numFmtId="174" fontId="40" fillId="0" borderId="5" xfId="2" applyNumberFormat="1" applyFont="1" applyFill="1" applyBorder="1" applyAlignment="1">
      <alignment horizontal="center" vertical="center" wrapText="1"/>
    </xf>
    <xf numFmtId="174" fontId="40" fillId="0" borderId="17" xfId="2" applyNumberFormat="1" applyFont="1" applyFill="1" applyBorder="1" applyAlignment="1">
      <alignment horizontal="center" vertical="center" wrapText="1"/>
    </xf>
    <xf numFmtId="174" fontId="40" fillId="0" borderId="3" xfId="2" applyNumberFormat="1" applyFont="1" applyFill="1" applyBorder="1" applyAlignment="1">
      <alignment horizontal="center" vertical="center" wrapText="1"/>
    </xf>
    <xf numFmtId="174" fontId="38" fillId="10" borderId="5" xfId="42" applyNumberFormat="1" applyFont="1" applyFill="1" applyBorder="1" applyAlignment="1">
      <alignment horizontal="center" vertical="center"/>
    </xf>
    <xf numFmtId="174" fontId="38" fillId="10" borderId="17" xfId="42" applyNumberFormat="1" applyFont="1" applyFill="1" applyBorder="1" applyAlignment="1">
      <alignment horizontal="center" vertical="center"/>
    </xf>
    <xf numFmtId="174" fontId="38" fillId="10" borderId="3" xfId="42" applyNumberFormat="1" applyFont="1" applyFill="1" applyBorder="1" applyAlignment="1">
      <alignment horizontal="center" vertical="center"/>
    </xf>
    <xf numFmtId="174" fontId="38" fillId="10" borderId="6" xfId="42" applyNumberFormat="1" applyFont="1" applyFill="1" applyBorder="1" applyAlignment="1">
      <alignment horizontal="center" vertical="center"/>
    </xf>
    <xf numFmtId="174" fontId="38" fillId="10" borderId="15" xfId="42" applyNumberFormat="1" applyFont="1" applyFill="1" applyBorder="1" applyAlignment="1">
      <alignment horizontal="center" vertical="center"/>
    </xf>
    <xf numFmtId="174" fontId="38" fillId="10" borderId="10" xfId="42" applyNumberFormat="1" applyFont="1" applyFill="1" applyBorder="1" applyAlignment="1">
      <alignment horizontal="center" vertical="center"/>
    </xf>
    <xf numFmtId="174" fontId="40" fillId="10" borderId="1" xfId="42" applyNumberFormat="1" applyFont="1" applyFill="1" applyBorder="1" applyAlignment="1">
      <alignment horizontal="center" vertical="center"/>
    </xf>
    <xf numFmtId="174" fontId="38" fillId="10" borderId="5" xfId="42" applyNumberFormat="1" applyFont="1" applyFill="1" applyBorder="1" applyAlignment="1">
      <alignment horizontal="center" vertical="center" wrapText="1"/>
    </xf>
    <xf numFmtId="174" fontId="38" fillId="10" borderId="17" xfId="42" applyNumberFormat="1" applyFont="1" applyFill="1" applyBorder="1" applyAlignment="1">
      <alignment horizontal="center" vertical="center" wrapText="1"/>
    </xf>
    <xf numFmtId="174" fontId="38" fillId="10" borderId="3" xfId="42" applyNumberFormat="1" applyFont="1" applyFill="1" applyBorder="1" applyAlignment="1">
      <alignment horizontal="center" vertical="center" wrapText="1"/>
    </xf>
    <xf numFmtId="0" fontId="38" fillId="10" borderId="5" xfId="0" applyFont="1" applyFill="1" applyBorder="1" applyAlignment="1">
      <alignment horizontal="center" vertical="center" wrapText="1"/>
    </xf>
    <xf numFmtId="0" fontId="38" fillId="10" borderId="3" xfId="0" applyFont="1" applyFill="1" applyBorder="1" applyAlignment="1">
      <alignment horizontal="center" vertical="center" wrapText="1"/>
    </xf>
    <xf numFmtId="43" fontId="40" fillId="0" borderId="5" xfId="2" applyFont="1" applyFill="1" applyBorder="1" applyAlignment="1">
      <alignment horizontal="center" vertical="center" wrapText="1"/>
    </xf>
    <xf numFmtId="43" fontId="40" fillId="0" borderId="3" xfId="2" applyFont="1" applyFill="1" applyBorder="1" applyAlignment="1">
      <alignment horizontal="center" vertical="center" wrapText="1"/>
    </xf>
    <xf numFmtId="0" fontId="38" fillId="10" borderId="4" xfId="0" applyFont="1" applyFill="1" applyBorder="1" applyAlignment="1">
      <alignment horizontal="center" vertical="center" wrapText="1"/>
    </xf>
    <xf numFmtId="0" fontId="38" fillId="10" borderId="7" xfId="0" applyFont="1" applyFill="1" applyBorder="1" applyAlignment="1">
      <alignment horizontal="center" vertical="center" wrapText="1"/>
    </xf>
    <xf numFmtId="0" fontId="38" fillId="10" borderId="8" xfId="0" applyFont="1" applyFill="1" applyBorder="1" applyAlignment="1">
      <alignment horizontal="center" vertical="center" wrapText="1"/>
    </xf>
    <xf numFmtId="43" fontId="38" fillId="5" borderId="6" xfId="2" applyFont="1" applyFill="1" applyBorder="1" applyAlignment="1">
      <alignment horizontal="center" vertical="center" wrapText="1"/>
    </xf>
    <xf numFmtId="43" fontId="38" fillId="5" borderId="13" xfId="2" applyFont="1" applyFill="1" applyBorder="1" applyAlignment="1">
      <alignment horizontal="center" vertical="center" wrapText="1"/>
    </xf>
    <xf numFmtId="43" fontId="38" fillId="5" borderId="11" xfId="2" applyFont="1" applyFill="1" applyBorder="1" applyAlignment="1">
      <alignment horizontal="center" vertical="center" wrapText="1"/>
    </xf>
    <xf numFmtId="43" fontId="38" fillId="5" borderId="15" xfId="2" applyFont="1" applyFill="1" applyBorder="1" applyAlignment="1">
      <alignment horizontal="center" vertical="center" wrapText="1"/>
    </xf>
    <xf numFmtId="43" fontId="38" fillId="5" borderId="0" xfId="2" applyFont="1" applyFill="1" applyBorder="1" applyAlignment="1">
      <alignment horizontal="center" vertical="center" wrapText="1"/>
    </xf>
    <xf numFmtId="43" fontId="38" fillId="5" borderId="12" xfId="2" applyFont="1" applyFill="1" applyBorder="1" applyAlignment="1">
      <alignment horizontal="center" vertical="center" wrapText="1"/>
    </xf>
    <xf numFmtId="43" fontId="38" fillId="5" borderId="10" xfId="2" applyFont="1" applyFill="1" applyBorder="1" applyAlignment="1">
      <alignment horizontal="center" vertical="center" wrapText="1"/>
    </xf>
    <xf numFmtId="43" fontId="38" fillId="5" borderId="16" xfId="2" applyFont="1" applyFill="1" applyBorder="1" applyAlignment="1">
      <alignment horizontal="center" vertical="center" wrapText="1"/>
    </xf>
    <xf numFmtId="43" fontId="38" fillId="5" borderId="14" xfId="2" applyFont="1" applyFill="1" applyBorder="1" applyAlignment="1">
      <alignment horizontal="center" vertical="center" wrapText="1"/>
    </xf>
    <xf numFmtId="0" fontId="38" fillId="5" borderId="13" xfId="0" applyFont="1" applyFill="1" applyBorder="1" applyAlignment="1">
      <alignment horizontal="center" vertical="center" wrapText="1"/>
    </xf>
    <xf numFmtId="0" fontId="38" fillId="5" borderId="11" xfId="0" applyFont="1" applyFill="1" applyBorder="1" applyAlignment="1">
      <alignment horizontal="center" vertical="center" wrapText="1"/>
    </xf>
    <xf numFmtId="0" fontId="38" fillId="5" borderId="0" xfId="0" applyFont="1" applyFill="1" applyBorder="1" applyAlignment="1">
      <alignment horizontal="center" vertical="center" wrapText="1"/>
    </xf>
    <xf numFmtId="0" fontId="38" fillId="5" borderId="12" xfId="0" applyFont="1" applyFill="1" applyBorder="1" applyAlignment="1">
      <alignment horizontal="center" vertical="center" wrapText="1"/>
    </xf>
    <xf numFmtId="0" fontId="38" fillId="5" borderId="16" xfId="0" applyFont="1" applyFill="1" applyBorder="1" applyAlignment="1">
      <alignment horizontal="center" vertical="center" wrapText="1"/>
    </xf>
    <xf numFmtId="0" fontId="38" fillId="5" borderId="14" xfId="0" applyFont="1" applyFill="1" applyBorder="1" applyAlignment="1">
      <alignment horizontal="center" vertical="center" wrapText="1"/>
    </xf>
    <xf numFmtId="0" fontId="38" fillId="0" borderId="4" xfId="0" applyFont="1" applyFill="1" applyBorder="1" applyAlignment="1">
      <alignment horizontal="center" vertical="center" wrapText="1"/>
    </xf>
    <xf numFmtId="0" fontId="38" fillId="0" borderId="7" xfId="0" applyFont="1" applyFill="1" applyBorder="1" applyAlignment="1">
      <alignment horizontal="center" vertical="center" wrapText="1"/>
    </xf>
    <xf numFmtId="0" fontId="38" fillId="0" borderId="8" xfId="0" applyFont="1" applyFill="1" applyBorder="1" applyAlignment="1">
      <alignment horizontal="center" vertical="center" wrapText="1"/>
    </xf>
    <xf numFmtId="0" fontId="28" fillId="5" borderId="4" xfId="0" applyFont="1" applyFill="1" applyBorder="1" applyAlignment="1">
      <alignment horizontal="center" vertical="center" wrapText="1"/>
    </xf>
    <xf numFmtId="0" fontId="28" fillId="5" borderId="7" xfId="0" applyFont="1" applyFill="1" applyBorder="1" applyAlignment="1">
      <alignment horizontal="center" vertical="center" wrapText="1"/>
    </xf>
    <xf numFmtId="0" fontId="28" fillId="5" borderId="8" xfId="0" applyFont="1" applyFill="1" applyBorder="1" applyAlignment="1">
      <alignment horizontal="center" vertical="center" wrapText="1"/>
    </xf>
    <xf numFmtId="0" fontId="40" fillId="11" borderId="1" xfId="0" applyFont="1" applyFill="1" applyBorder="1" applyAlignment="1">
      <alignment horizontal="center" vertical="center" wrapText="1"/>
    </xf>
    <xf numFmtId="0" fontId="28" fillId="10" borderId="4" xfId="0" applyFont="1" applyFill="1" applyBorder="1" applyAlignment="1">
      <alignment horizontal="center" vertical="top" wrapText="1"/>
    </xf>
    <xf numFmtId="0" fontId="28" fillId="10" borderId="7" xfId="0" applyFont="1" applyFill="1" applyBorder="1" applyAlignment="1">
      <alignment horizontal="center" vertical="top" wrapText="1"/>
    </xf>
    <xf numFmtId="0" fontId="28" fillId="10" borderId="8" xfId="0" applyFont="1" applyFill="1" applyBorder="1" applyAlignment="1">
      <alignment horizontal="center" vertical="top" wrapText="1"/>
    </xf>
    <xf numFmtId="0" fontId="28" fillId="0" borderId="4" xfId="0" applyFont="1" applyFill="1" applyBorder="1" applyAlignment="1">
      <alignment horizontal="center" vertical="top" wrapText="1"/>
    </xf>
    <xf numFmtId="0" fontId="28" fillId="0" borderId="7" xfId="0" applyFont="1" applyFill="1" applyBorder="1" applyAlignment="1">
      <alignment horizontal="center" vertical="top" wrapText="1"/>
    </xf>
    <xf numFmtId="0" fontId="28" fillId="0" borderId="8" xfId="0" applyFont="1" applyFill="1" applyBorder="1" applyAlignment="1">
      <alignment horizontal="center" vertical="top" wrapText="1"/>
    </xf>
    <xf numFmtId="0" fontId="38" fillId="5" borderId="1" xfId="0" applyFont="1" applyFill="1" applyBorder="1" applyAlignment="1">
      <alignment horizontal="center" vertical="center" wrapText="1"/>
    </xf>
    <xf numFmtId="0" fontId="38" fillId="11" borderId="4" xfId="41" applyFont="1" applyFill="1" applyBorder="1" applyAlignment="1">
      <alignment horizontal="center" vertical="center" wrapText="1"/>
    </xf>
    <xf numFmtId="0" fontId="38" fillId="11" borderId="7" xfId="41" applyFont="1" applyFill="1" applyBorder="1" applyAlignment="1">
      <alignment horizontal="center" vertical="center" wrapText="1"/>
    </xf>
    <xf numFmtId="0" fontId="38" fillId="11" borderId="8" xfId="41" applyFont="1" applyFill="1" applyBorder="1" applyAlignment="1">
      <alignment horizontal="center" vertical="center" wrapText="1"/>
    </xf>
    <xf numFmtId="0" fontId="53" fillId="0" borderId="1" xfId="0" applyFont="1" applyFill="1" applyBorder="1" applyAlignment="1">
      <alignment horizontal="center" vertical="center" wrapText="1"/>
    </xf>
    <xf numFmtId="0" fontId="38" fillId="11" borderId="1" xfId="0" applyFont="1" applyFill="1" applyBorder="1" applyAlignment="1">
      <alignment horizontal="center" vertical="center" wrapText="1"/>
    </xf>
    <xf numFmtId="0" fontId="38" fillId="10" borderId="1" xfId="0" applyFont="1" applyFill="1" applyBorder="1" applyAlignment="1">
      <alignment horizontal="center" vertical="center" wrapText="1"/>
    </xf>
    <xf numFmtId="0" fontId="38" fillId="17" borderId="1" xfId="0" applyFont="1" applyFill="1" applyBorder="1" applyAlignment="1">
      <alignment horizontal="center" vertical="center" wrapText="1"/>
    </xf>
    <xf numFmtId="0" fontId="38" fillId="20" borderId="4" xfId="0" applyFont="1" applyFill="1" applyBorder="1" applyAlignment="1">
      <alignment horizontal="center" vertical="center" wrapText="1"/>
    </xf>
    <xf numFmtId="0" fontId="38" fillId="20" borderId="7" xfId="0" applyFont="1" applyFill="1" applyBorder="1" applyAlignment="1">
      <alignment horizontal="center" vertical="center" wrapText="1"/>
    </xf>
    <xf numFmtId="0" fontId="38" fillId="20" borderId="8" xfId="0" applyFont="1" applyFill="1" applyBorder="1" applyAlignment="1">
      <alignment horizontal="center" vertical="center" wrapText="1"/>
    </xf>
    <xf numFmtId="1" fontId="38" fillId="10" borderId="1" xfId="0" applyNumberFormat="1" applyFont="1" applyFill="1" applyBorder="1" applyAlignment="1">
      <alignment horizontal="center" vertical="center" wrapText="1"/>
    </xf>
    <xf numFmtId="2" fontId="40" fillId="10" borderId="1" xfId="0" applyNumberFormat="1" applyFont="1" applyFill="1" applyBorder="1" applyAlignment="1">
      <alignment horizontal="center" vertical="center" wrapText="1"/>
    </xf>
    <xf numFmtId="0" fontId="38" fillId="11" borderId="1" xfId="0" applyFont="1" applyFill="1" applyBorder="1" applyAlignment="1">
      <alignment vertical="center" wrapText="1"/>
    </xf>
    <xf numFmtId="2" fontId="38" fillId="10" borderId="4" xfId="0" applyNumberFormat="1" applyFont="1" applyFill="1" applyBorder="1" applyAlignment="1">
      <alignment horizontal="center" vertical="center" wrapText="1"/>
    </xf>
    <xf numFmtId="2" fontId="38" fillId="10" borderId="7" xfId="0" applyNumberFormat="1" applyFont="1" applyFill="1" applyBorder="1" applyAlignment="1">
      <alignment horizontal="center" vertical="center" wrapText="1"/>
    </xf>
    <xf numFmtId="2" fontId="38" fillId="10" borderId="8" xfId="0" applyNumberFormat="1" applyFont="1" applyFill="1" applyBorder="1" applyAlignment="1">
      <alignment horizontal="center" vertical="center" wrapText="1"/>
    </xf>
    <xf numFmtId="2" fontId="38" fillId="10" borderId="1" xfId="0" applyNumberFormat="1" applyFont="1" applyFill="1" applyBorder="1" applyAlignment="1">
      <alignment vertical="center" wrapText="1"/>
    </xf>
    <xf numFmtId="0" fontId="38" fillId="10" borderId="1" xfId="0" applyFont="1" applyFill="1" applyBorder="1" applyAlignment="1">
      <alignment vertical="center" wrapText="1"/>
    </xf>
    <xf numFmtId="0" fontId="55" fillId="10" borderId="4" xfId="41" applyFont="1" applyFill="1" applyBorder="1" applyAlignment="1">
      <alignment horizontal="center" vertical="center"/>
    </xf>
    <xf numFmtId="0" fontId="55" fillId="10" borderId="7" xfId="41" applyFont="1" applyFill="1" applyBorder="1" applyAlignment="1">
      <alignment horizontal="center" vertical="center"/>
    </xf>
    <xf numFmtId="0" fontId="55" fillId="10" borderId="8" xfId="41" applyFont="1" applyFill="1" applyBorder="1" applyAlignment="1">
      <alignment horizontal="center" vertical="center"/>
    </xf>
    <xf numFmtId="43" fontId="40" fillId="0" borderId="1" xfId="2" applyFont="1" applyFill="1" applyBorder="1" applyAlignment="1" applyProtection="1">
      <alignment horizontal="center" vertical="center" wrapText="1"/>
    </xf>
    <xf numFmtId="0" fontId="39" fillId="0" borderId="1" xfId="46" applyFont="1" applyBorder="1" applyAlignment="1">
      <alignment horizontal="center" vertical="center" wrapText="1"/>
    </xf>
    <xf numFmtId="0" fontId="53" fillId="0" borderId="1" xfId="46" applyFont="1" applyBorder="1" applyAlignment="1">
      <alignment horizontal="center" vertical="center" wrapText="1"/>
    </xf>
    <xf numFmtId="0" fontId="53" fillId="0" borderId="1" xfId="0" applyFont="1" applyBorder="1" applyAlignment="1">
      <alignment horizontal="left" vertical="center" wrapText="1"/>
    </xf>
    <xf numFmtId="43" fontId="38" fillId="5" borderId="7" xfId="2" applyFont="1" applyFill="1" applyBorder="1" applyAlignment="1">
      <alignment horizontal="center" vertical="center" wrapText="1"/>
    </xf>
    <xf numFmtId="43" fontId="38" fillId="5" borderId="8" xfId="2" applyFont="1" applyFill="1" applyBorder="1" applyAlignment="1">
      <alignment horizontal="center" vertical="center" wrapText="1"/>
    </xf>
    <xf numFmtId="0" fontId="38" fillId="5" borderId="4" xfId="0" applyFont="1" applyFill="1" applyBorder="1" applyAlignment="1">
      <alignment horizontal="center" vertical="center" wrapText="1"/>
    </xf>
    <xf numFmtId="0" fontId="38" fillId="5" borderId="7" xfId="0" applyFont="1" applyFill="1" applyBorder="1" applyAlignment="1">
      <alignment horizontal="center" vertical="center" wrapText="1"/>
    </xf>
    <xf numFmtId="0" fontId="38" fillId="5" borderId="8" xfId="0" applyFont="1" applyFill="1" applyBorder="1" applyAlignment="1">
      <alignment horizontal="center" vertical="center" wrapText="1"/>
    </xf>
    <xf numFmtId="0" fontId="40" fillId="0" borderId="4" xfId="0" applyFont="1" applyFill="1" applyBorder="1" applyAlignment="1">
      <alignment horizontal="center" vertical="center" wrapText="1"/>
    </xf>
    <xf numFmtId="0" fontId="40" fillId="0" borderId="7" xfId="0" applyFont="1" applyFill="1" applyBorder="1" applyAlignment="1">
      <alignment horizontal="center" vertical="center" wrapText="1"/>
    </xf>
    <xf numFmtId="43" fontId="40" fillId="0" borderId="4" xfId="2" applyFont="1" applyFill="1" applyBorder="1" applyAlignment="1" applyProtection="1">
      <alignment horizontal="center" vertical="center" wrapText="1"/>
    </xf>
    <xf numFmtId="0" fontId="40" fillId="5" borderId="1" xfId="0" applyFont="1" applyFill="1" applyBorder="1" applyAlignment="1">
      <alignment horizontal="center" vertical="center" wrapText="1"/>
    </xf>
    <xf numFmtId="0" fontId="40" fillId="0" borderId="1" xfId="0" applyFont="1" applyBorder="1" applyAlignment="1">
      <alignment horizontal="center"/>
    </xf>
    <xf numFmtId="0" fontId="55" fillId="0" borderId="1" xfId="0" applyFont="1" applyFill="1" applyBorder="1" applyAlignment="1">
      <alignment horizontal="center" vertical="center" wrapText="1"/>
    </xf>
    <xf numFmtId="0" fontId="48" fillId="0" borderId="1" xfId="46" applyFont="1" applyBorder="1" applyAlignment="1">
      <alignment horizontal="left" vertical="center" wrapText="1"/>
    </xf>
    <xf numFmtId="174" fontId="40" fillId="0" borderId="1" xfId="2" applyNumberFormat="1" applyFont="1" applyFill="1" applyBorder="1" applyAlignment="1" applyProtection="1">
      <alignment horizontal="center" vertical="center" wrapText="1"/>
    </xf>
    <xf numFmtId="0" fontId="46" fillId="0" borderId="5" xfId="0" applyFont="1" applyBorder="1" applyAlignment="1">
      <alignment horizontal="center" vertical="center"/>
    </xf>
    <xf numFmtId="0" fontId="46" fillId="0" borderId="3" xfId="0" applyFont="1" applyBorder="1" applyAlignment="1">
      <alignment horizontal="center" vertical="center"/>
    </xf>
    <xf numFmtId="0" fontId="54" fillId="0" borderId="15" xfId="0" applyFont="1" applyFill="1" applyBorder="1" applyAlignment="1" applyProtection="1">
      <alignment horizontal="center" vertical="center"/>
    </xf>
    <xf numFmtId="0" fontId="40" fillId="0" borderId="5" xfId="0" applyFont="1" applyFill="1" applyBorder="1" applyAlignment="1">
      <alignment horizontal="center" vertical="center"/>
    </xf>
    <xf numFmtId="0" fontId="40" fillId="0" borderId="17" xfId="0" applyFont="1" applyFill="1" applyBorder="1" applyAlignment="1">
      <alignment horizontal="center" vertical="center"/>
    </xf>
    <xf numFmtId="0" fontId="40" fillId="0" borderId="3" xfId="0" applyFont="1" applyFill="1" applyBorder="1" applyAlignment="1">
      <alignment horizontal="center" vertical="center"/>
    </xf>
    <xf numFmtId="0" fontId="38" fillId="0" borderId="5" xfId="47" applyFont="1" applyBorder="1" applyAlignment="1">
      <alignment horizontal="center"/>
    </xf>
    <xf numFmtId="0" fontId="38" fillId="0" borderId="3" xfId="47" applyFont="1" applyBorder="1" applyAlignment="1">
      <alignment horizontal="center"/>
    </xf>
    <xf numFmtId="174" fontId="38" fillId="10" borderId="5" xfId="2" applyNumberFormat="1" applyFont="1" applyFill="1" applyBorder="1" applyAlignment="1" applyProtection="1">
      <alignment horizontal="center" vertical="center" wrapText="1"/>
      <protection locked="0"/>
    </xf>
    <xf numFmtId="174" fontId="38" fillId="10" borderId="3" xfId="2" applyNumberFormat="1" applyFont="1" applyFill="1" applyBorder="1" applyAlignment="1" applyProtection="1">
      <alignment horizontal="center" vertical="center" wrapText="1"/>
      <protection locked="0"/>
    </xf>
    <xf numFmtId="174" fontId="38" fillId="10" borderId="5" xfId="2" applyNumberFormat="1" applyFont="1" applyFill="1" applyBorder="1" applyAlignment="1" applyProtection="1">
      <alignment horizontal="center" vertical="center"/>
    </xf>
    <xf numFmtId="174" fontId="38" fillId="10" borderId="3" xfId="2" applyNumberFormat="1" applyFont="1" applyFill="1" applyBorder="1" applyAlignment="1" applyProtection="1">
      <alignment horizontal="center" vertical="center"/>
    </xf>
    <xf numFmtId="0" fontId="38" fillId="0" borderId="5" xfId="0" applyFont="1" applyFill="1" applyBorder="1" applyAlignment="1">
      <alignment horizontal="center" vertical="center" wrapText="1"/>
    </xf>
    <xf numFmtId="0" fontId="38" fillId="0" borderId="3" xfId="0" applyFont="1" applyFill="1" applyBorder="1" applyAlignment="1">
      <alignment horizontal="center" vertical="center" wrapText="1"/>
    </xf>
    <xf numFmtId="0" fontId="40" fillId="0" borderId="5" xfId="0" applyFont="1" applyBorder="1" applyAlignment="1" applyProtection="1">
      <alignment horizontal="center" vertical="center" wrapText="1"/>
      <protection locked="0"/>
    </xf>
    <xf numFmtId="0" fontId="40" fillId="0" borderId="3" xfId="0" applyFont="1" applyBorder="1" applyAlignment="1" applyProtection="1">
      <alignment horizontal="center" vertical="center" wrapText="1"/>
      <protection locked="0"/>
    </xf>
    <xf numFmtId="174" fontId="38" fillId="23" borderId="5" xfId="2" applyNumberFormat="1" applyFont="1" applyFill="1" applyBorder="1" applyAlignment="1">
      <alignment horizontal="center" vertical="center" wrapText="1"/>
    </xf>
    <xf numFmtId="174" fontId="38" fillId="23" borderId="3" xfId="2" applyNumberFormat="1" applyFont="1" applyFill="1" applyBorder="1" applyAlignment="1">
      <alignment horizontal="center" vertical="center" wrapText="1"/>
    </xf>
    <xf numFmtId="0" fontId="18" fillId="0" borderId="1" xfId="41" applyFont="1" applyBorder="1" applyAlignment="1">
      <alignment horizontal="center" vertical="center" wrapText="1"/>
    </xf>
    <xf numFmtId="0" fontId="12" fillId="0" borderId="4" xfId="41" applyFont="1" applyBorder="1" applyAlignment="1" applyProtection="1">
      <alignment horizontal="center" vertical="center" wrapText="1"/>
      <protection locked="0"/>
    </xf>
    <xf numFmtId="0" fontId="12" fillId="0" borderId="7" xfId="41" applyFont="1" applyBorder="1" applyAlignment="1" applyProtection="1">
      <alignment horizontal="center" vertical="center" wrapText="1"/>
      <protection locked="0"/>
    </xf>
    <xf numFmtId="0" fontId="12" fillId="0" borderId="8" xfId="41" applyFont="1" applyBorder="1" applyAlignment="1" applyProtection="1">
      <alignment horizontal="center" vertical="center" wrapText="1"/>
      <protection locked="0"/>
    </xf>
  </cellXfs>
  <cellStyles count="176">
    <cellStyle name="?? 6" xfId="3"/>
    <cellStyle name="Bad" xfId="175" builtinId="27"/>
    <cellStyle name="Comma" xfId="2" builtinId="3"/>
    <cellStyle name="Comma 2" xfId="4"/>
    <cellStyle name="Comma 2 2" xfId="59"/>
    <cellStyle name="Comma 2 2 2" xfId="117"/>
    <cellStyle name="Comma 2 3" xfId="58"/>
    <cellStyle name="Comma 2 4" xfId="116"/>
    <cellStyle name="Comma 3" xfId="5"/>
    <cellStyle name="Comma 3 2" xfId="60"/>
    <cellStyle name="Comma 3 2 2" xfId="61"/>
    <cellStyle name="Comma 3 2 2 2" xfId="62"/>
    <cellStyle name="Comma 3 2 2 2 2" xfId="63"/>
    <cellStyle name="Comma 3 2 2 2 2 2" xfId="121"/>
    <cellStyle name="Comma 3 2 2 2 3" xfId="64"/>
    <cellStyle name="Comma 3 2 2 2 3 2" xfId="122"/>
    <cellStyle name="Comma 3 2 2 2 4" xfId="120"/>
    <cellStyle name="Comma 3 2 2 3" xfId="119"/>
    <cellStyle name="Comma 3 3" xfId="65"/>
    <cellStyle name="Comma 3 3 2" xfId="66"/>
    <cellStyle name="Comma 3 3 2 2" xfId="124"/>
    <cellStyle name="Comma 3 3 3" xfId="67"/>
    <cellStyle name="Comma 3 3 3 2" xfId="125"/>
    <cellStyle name="Comma 3 3 4" xfId="123"/>
    <cellStyle name="Comma 3 4" xfId="68"/>
    <cellStyle name="Comma 3 4 2" xfId="126"/>
    <cellStyle name="Comma 3 5" xfId="118"/>
    <cellStyle name="Comma 4" xfId="6"/>
    <cellStyle name="Comma 4 2 2" xfId="69"/>
    <cellStyle name="Comma 4 2 2 2" xfId="70"/>
    <cellStyle name="Comma 4 2 2 2 2" xfId="128"/>
    <cellStyle name="Comma 4 2 2 3" xfId="71"/>
    <cellStyle name="Comma 4 2 2 3 2" xfId="129"/>
    <cellStyle name="Comma 4 2 2 4" xfId="127"/>
    <cellStyle name="Comma 4 3" xfId="72"/>
    <cellStyle name="Comma 4 3 2" xfId="130"/>
    <cellStyle name="Comma 5" xfId="7"/>
    <cellStyle name="Comma 6" xfId="8"/>
    <cellStyle name="Comma 7" xfId="42"/>
    <cellStyle name="Comma 7 2" xfId="52"/>
    <cellStyle name="Comma 7 3" xfId="73"/>
    <cellStyle name="Comma 7 4" xfId="131"/>
    <cellStyle name="Comma 8" xfId="57"/>
    <cellStyle name="Comma 9" xfId="115"/>
    <cellStyle name="Currency" xfId="1" builtinId="4"/>
    <cellStyle name="Currency 2" xfId="9"/>
    <cellStyle name="Currency 2 10" xfId="132"/>
    <cellStyle name="Currency 2 2" xfId="10"/>
    <cellStyle name="Currency 2 2 2" xfId="75"/>
    <cellStyle name="Currency 2 2 2 2" xfId="134"/>
    <cellStyle name="Currency 2 2 3" xfId="133"/>
    <cellStyle name="Currency 2 3" xfId="11"/>
    <cellStyle name="Currency 2 3 2" xfId="135"/>
    <cellStyle name="Currency 2 4" xfId="12"/>
    <cellStyle name="Currency 2 5" xfId="13"/>
    <cellStyle name="Currency 2 6" xfId="14"/>
    <cellStyle name="Currency 2 7" xfId="15"/>
    <cellStyle name="Currency 2 8" xfId="44"/>
    <cellStyle name="Currency 2 9" xfId="74"/>
    <cellStyle name="Currency 3" xfId="16"/>
    <cellStyle name="Currency 3 2" xfId="77"/>
    <cellStyle name="Currency 3 2 2" xfId="137"/>
    <cellStyle name="Currency 3 3" xfId="76"/>
    <cellStyle name="Currency 3 4" xfId="136"/>
    <cellStyle name="Currency 4" xfId="17"/>
    <cellStyle name="Currency 5" xfId="18"/>
    <cellStyle name="Currency 6" xfId="19"/>
    <cellStyle name="Currency 7" xfId="50"/>
    <cellStyle name="ervices" xfId="20"/>
    <cellStyle name="Excel Built-in Normal" xfId="40"/>
    <cellStyle name="Excel Built-in Normal 2" xfId="48"/>
    <cellStyle name="Excel Built-in Normal 2 2" xfId="79"/>
    <cellStyle name="Excel Built-in Normal 2 3" xfId="139"/>
    <cellStyle name="Excel Built-in Normal 3" xfId="80"/>
    <cellStyle name="Excel Built-in Normal 3 2" xfId="140"/>
    <cellStyle name="Excel Built-in Normal 4" xfId="81"/>
    <cellStyle name="Excel Built-in Normal 4 2" xfId="141"/>
    <cellStyle name="Excel Built-in Normal 5" xfId="78"/>
    <cellStyle name="Excel Built-in Normal 6" xfId="138"/>
    <cellStyle name="Grey" xfId="21"/>
    <cellStyle name="Input [yellow]" xfId="22"/>
    <cellStyle name="Normal" xfId="0" builtinId="0"/>
    <cellStyle name="Normal - Style1" xfId="23"/>
    <cellStyle name="Normal 10" xfId="24"/>
    <cellStyle name="Normal 10 2" xfId="82"/>
    <cellStyle name="Normal 10 2 2" xfId="143"/>
    <cellStyle name="Normal 10 3" xfId="142"/>
    <cellStyle name="Normal 11" xfId="54"/>
    <cellStyle name="Normal 11 2" xfId="83"/>
    <cellStyle name="Normal 11 3" xfId="144"/>
    <cellStyle name="Normal 12" xfId="84"/>
    <cellStyle name="Normal 12 2" xfId="145"/>
    <cellStyle name="Normal 13" xfId="25"/>
    <cellStyle name="Normal 14" xfId="56"/>
    <cellStyle name="Normal 15" xfId="85"/>
    <cellStyle name="Normal 15 2" xfId="146"/>
    <cellStyle name="Normal 16" xfId="45"/>
    <cellStyle name="Normal 17" xfId="86"/>
    <cellStyle name="Normal 17 2" xfId="147"/>
    <cellStyle name="Normal 18" xfId="26"/>
    <cellStyle name="Normal 19" xfId="110"/>
    <cellStyle name="Normal 19 2" xfId="87"/>
    <cellStyle name="Normal 19 2 2" xfId="148"/>
    <cellStyle name="Normal 2" xfId="27"/>
    <cellStyle name="Normal 2 2" xfId="28"/>
    <cellStyle name="Normal 2 2 2" xfId="89"/>
    <cellStyle name="Normal 2 2 2 2" xfId="90"/>
    <cellStyle name="Normal 2 2 2 2 2" xfId="152"/>
    <cellStyle name="Normal 2 2 2 3" xfId="151"/>
    <cellStyle name="Normal 2 2 3" xfId="150"/>
    <cellStyle name="Normal 2 3" xfId="91"/>
    <cellStyle name="Normal 2 3 2" xfId="153"/>
    <cellStyle name="Normal 2 4" xfId="92"/>
    <cellStyle name="Normal 2 4 2" xfId="154"/>
    <cellStyle name="Normal 2 5" xfId="88"/>
    <cellStyle name="Normal 2 6" xfId="149"/>
    <cellStyle name="Normal 20" xfId="113"/>
    <cellStyle name="Normal 21" xfId="114"/>
    <cellStyle name="Normal 22" xfId="174"/>
    <cellStyle name="Normal 3" xfId="29"/>
    <cellStyle name="Normal 3 2" xfId="94"/>
    <cellStyle name="Normal 3 2 2" xfId="156"/>
    <cellStyle name="Normal 3 2 3" xfId="95"/>
    <cellStyle name="Normal 3 2 3 2" xfId="157"/>
    <cellStyle name="Normal 3 3" xfId="96"/>
    <cellStyle name="Normal 3 3 2" xfId="158"/>
    <cellStyle name="Normal 3 4" xfId="97"/>
    <cellStyle name="Normal 3 4 2" xfId="159"/>
    <cellStyle name="Normal 3 5" xfId="93"/>
    <cellStyle name="Normal 3 6" xfId="155"/>
    <cellStyle name="Normal 4" xfId="30"/>
    <cellStyle name="Normal 4 2" xfId="31"/>
    <cellStyle name="Normal 4 2 2" xfId="100"/>
    <cellStyle name="Normal 4 2 2 2" xfId="101"/>
    <cellStyle name="Normal 4 2 2 2 2" xfId="163"/>
    <cellStyle name="Normal 4 2 2 3" xfId="162"/>
    <cellStyle name="Normal 4 2 3" xfId="99"/>
    <cellStyle name="Normal 4 2 4" xfId="161"/>
    <cellStyle name="Normal 4 3" xfId="32"/>
    <cellStyle name="Normal 4 4" xfId="33"/>
    <cellStyle name="Normal 4 5" xfId="98"/>
    <cellStyle name="Normal 4 6" xfId="160"/>
    <cellStyle name="Normal 5" xfId="41"/>
    <cellStyle name="Normal 5 2" xfId="49"/>
    <cellStyle name="Normal 5 2 2" xfId="104"/>
    <cellStyle name="Normal 5 2 2 2" xfId="166"/>
    <cellStyle name="Normal 5 2 3" xfId="103"/>
    <cellStyle name="Normal 5 2 4" xfId="165"/>
    <cellStyle name="Normal 5 3" xfId="53"/>
    <cellStyle name="Normal 5 3 2" xfId="105"/>
    <cellStyle name="Normal 5 3 3" xfId="167"/>
    <cellStyle name="Normal 5 4" xfId="102"/>
    <cellStyle name="Normal 5 5" xfId="164"/>
    <cellStyle name="Normal 6" xfId="51"/>
    <cellStyle name="Normal 6 2" xfId="106"/>
    <cellStyle name="Normal 6 3" xfId="168"/>
    <cellStyle name="Normal 7" xfId="107"/>
    <cellStyle name="Normal 7 2" xfId="169"/>
    <cellStyle name="Normal 8" xfId="108"/>
    <cellStyle name="Normal 8 2" xfId="170"/>
    <cellStyle name="Normal 9" xfId="109"/>
    <cellStyle name="Normal 9 2" xfId="171"/>
    <cellStyle name="Normal_Package-4" xfId="55"/>
    <cellStyle name="Normal_Revised BPS RE Unit Requirement cost weight package A1" xfId="46"/>
    <cellStyle name="Normal_Revised BPS RE Unit Requirement cost weight package B1" xfId="47"/>
    <cellStyle name="Percent [2]" xfId="35"/>
    <cellStyle name="Percent 2" xfId="43"/>
    <cellStyle name="Percent 2 2" xfId="111"/>
    <cellStyle name="Percent 2 3" xfId="172"/>
    <cellStyle name="Percent 7" xfId="34"/>
    <cellStyle name="Title 2" xfId="112"/>
    <cellStyle name="Title 2 2" xfId="173"/>
    <cellStyle name="Tusental (0)_pldt" xfId="36"/>
    <cellStyle name="Tusental_pldt" xfId="37"/>
    <cellStyle name="Valuta (0)_pldt" xfId="38"/>
    <cellStyle name="Valuta_pldt" xfId="3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E6E6E6"/>
      <rgbColor rgb="00660066"/>
      <rgbColor rgb="00FF8080"/>
      <rgbColor rgb="000066CC"/>
      <rgbColor rgb="00CCCCCC"/>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B3B3B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228600</xdr:colOff>
      <xdr:row>0</xdr:row>
      <xdr:rowOff>228600</xdr:rowOff>
    </xdr:to>
    <xdr:pic>
      <xdr:nvPicPr>
        <xdr:cNvPr id="2" name="Picture 1">
          <a:extLst>
            <a:ext uri="{FF2B5EF4-FFF2-40B4-BE49-F238E27FC236}">
              <a16:creationId xmlns="" xmlns:r="http://schemas.openxmlformats.org/officeDocument/2006/relationships" xmlns:a14="http://schemas.microsoft.com/office/drawing/2010/main" xmlns:a16="http://schemas.microsoft.com/office/drawing/2014/main" id="{358d9315-f4d7-4184-a9a8-f8eb6b556f9e}"/>
            </a:ext>
          </a:extLst>
        </xdr:cNvPr>
        <xdr:cNvPicPr>
          <a:picLocks noChangeAspect="1"/>
        </xdr:cNvPicPr>
      </xdr:nvPicPr>
      <xdr:blipFill>
        <a:blip xmlns:r="http://schemas.openxmlformats.org/officeDocument/2006/relationships" r:embed="rId1"/>
        <a:stretch>
          <a:fillRect/>
        </a:stretch>
      </xdr:blipFill>
      <xdr:spPr>
        <a:xfrm>
          <a:off x="0" y="723900"/>
          <a:ext cx="228600" cy="2286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
  <sheetViews>
    <sheetView zoomScale="70" zoomScaleNormal="70" workbookViewId="0">
      <selection activeCell="I16" sqref="I16"/>
    </sheetView>
  </sheetViews>
  <sheetFormatPr defaultRowHeight="12.75"/>
  <cols>
    <col min="1" max="1" width="20.42578125" customWidth="1"/>
    <col min="2" max="2" width="11.5703125" customWidth="1"/>
    <col min="3" max="3" width="14.42578125" customWidth="1"/>
    <col min="4" max="4" width="16.42578125" customWidth="1"/>
    <col min="5" max="5" width="13" customWidth="1"/>
    <col min="6" max="6" width="14.5703125" customWidth="1"/>
    <col min="7" max="7" width="11.140625" customWidth="1"/>
    <col min="8" max="8" width="12.42578125" customWidth="1"/>
    <col min="9" max="9" width="11.5703125" customWidth="1"/>
    <col min="10" max="10" width="12.140625" customWidth="1"/>
    <col min="11" max="11" width="12.42578125" customWidth="1"/>
    <col min="12" max="12" width="16.42578125" customWidth="1"/>
    <col min="13" max="13" width="12.85546875" customWidth="1"/>
    <col min="14" max="14" width="12.42578125" customWidth="1"/>
    <col min="16" max="16" width="14.42578125" customWidth="1"/>
    <col min="17" max="17" width="11.85546875" customWidth="1"/>
    <col min="18" max="18" width="12.85546875" customWidth="1"/>
  </cols>
  <sheetData>
    <row r="1" spans="1:18" ht="38.25">
      <c r="A1" s="22" t="s">
        <v>131</v>
      </c>
      <c r="B1" s="22" t="s">
        <v>132</v>
      </c>
      <c r="C1" s="22" t="s">
        <v>133</v>
      </c>
      <c r="D1" s="22" t="s">
        <v>134</v>
      </c>
      <c r="E1" s="22" t="s">
        <v>135</v>
      </c>
      <c r="F1" s="22" t="s">
        <v>136</v>
      </c>
      <c r="G1" s="22" t="s">
        <v>137</v>
      </c>
      <c r="H1" s="22" t="s">
        <v>138</v>
      </c>
      <c r="I1" s="22" t="s">
        <v>139</v>
      </c>
      <c r="J1" s="22" t="s">
        <v>140</v>
      </c>
      <c r="K1" s="22" t="s">
        <v>141</v>
      </c>
      <c r="L1" s="22" t="s">
        <v>142</v>
      </c>
      <c r="M1" s="22" t="s">
        <v>143</v>
      </c>
      <c r="N1" s="22" t="s">
        <v>144</v>
      </c>
      <c r="O1" s="22" t="s">
        <v>145</v>
      </c>
      <c r="P1" s="22" t="s">
        <v>146</v>
      </c>
      <c r="Q1" s="869" t="s">
        <v>147</v>
      </c>
      <c r="R1" s="870"/>
    </row>
    <row r="2" spans="1:18" s="25" customFormat="1" ht="29.25" customHeight="1">
      <c r="A2" s="23" t="s">
        <v>148</v>
      </c>
      <c r="B2" s="23">
        <f>312-62</f>
        <v>250</v>
      </c>
      <c r="C2" s="23">
        <v>165.16900000000001</v>
      </c>
      <c r="D2" s="23">
        <f>B2*C2</f>
        <v>41292.25</v>
      </c>
      <c r="E2" s="23">
        <v>2.54</v>
      </c>
      <c r="F2" s="23">
        <f>E2*B2</f>
        <v>635</v>
      </c>
      <c r="G2" s="23">
        <v>2.3279999999999998</v>
      </c>
      <c r="H2" s="23">
        <f>G2*B2</f>
        <v>582</v>
      </c>
      <c r="I2" s="23">
        <v>16.321999999999999</v>
      </c>
      <c r="J2" s="23">
        <f>I2*B2</f>
        <v>4080.5</v>
      </c>
      <c r="K2" s="23">
        <v>1.472</v>
      </c>
      <c r="L2" s="23">
        <f>K2*B2</f>
        <v>368</v>
      </c>
      <c r="M2" s="23">
        <v>0</v>
      </c>
      <c r="N2" s="23">
        <f>M2*B2</f>
        <v>0</v>
      </c>
      <c r="O2" s="23">
        <v>2200</v>
      </c>
      <c r="P2" s="23">
        <f>O2*B2</f>
        <v>550000</v>
      </c>
      <c r="Q2" s="24">
        <f>24.258+504.58+99.344</f>
        <v>628.18200000000002</v>
      </c>
      <c r="R2" s="24">
        <f>312+Q2</f>
        <v>940.18200000000002</v>
      </c>
    </row>
    <row r="3" spans="1:18" s="25" customFormat="1" ht="29.25" customHeight="1">
      <c r="A3" s="23" t="s">
        <v>149</v>
      </c>
      <c r="B3" s="23">
        <f>312-250</f>
        <v>62</v>
      </c>
      <c r="C3" s="23">
        <v>223.94900000000001</v>
      </c>
      <c r="D3" s="23">
        <f t="shared" ref="D3:D11" si="0">B3*C3</f>
        <v>13884.838000000002</v>
      </c>
      <c r="E3" s="23">
        <v>2.54</v>
      </c>
      <c r="F3" s="23">
        <f>E3*B3</f>
        <v>157.47999999999999</v>
      </c>
      <c r="G3" s="23">
        <v>3.2320000000000002</v>
      </c>
      <c r="H3" s="23">
        <f>G3*B3</f>
        <v>200.38400000000001</v>
      </c>
      <c r="I3" s="23">
        <v>24.452999999999999</v>
      </c>
      <c r="J3" s="23">
        <f>I3*B3</f>
        <v>1516.086</v>
      </c>
      <c r="K3" s="23">
        <v>1.845</v>
      </c>
      <c r="L3" s="23">
        <f>K3*B3</f>
        <v>114.39</v>
      </c>
      <c r="M3" s="23">
        <v>200</v>
      </c>
      <c r="N3" s="23">
        <f>M3*B3</f>
        <v>12400</v>
      </c>
      <c r="O3" s="23">
        <v>2800</v>
      </c>
      <c r="P3" s="23">
        <f>O3*B3</f>
        <v>173600</v>
      </c>
      <c r="Q3" s="24">
        <f>85.374+64.064</f>
        <v>149.43799999999999</v>
      </c>
      <c r="R3" s="24">
        <f>110*Q3</f>
        <v>16438.18</v>
      </c>
    </row>
    <row r="4" spans="1:18" s="25" customFormat="1" ht="26.25" customHeight="1">
      <c r="A4" s="26" t="s">
        <v>150</v>
      </c>
      <c r="B4" s="26">
        <f>45-13-9-4</f>
        <v>19</v>
      </c>
      <c r="C4" s="27">
        <v>312.12200000000001</v>
      </c>
      <c r="D4" s="27">
        <f t="shared" si="0"/>
        <v>5930.3180000000002</v>
      </c>
      <c r="E4" s="27">
        <v>2.6539999999999999</v>
      </c>
      <c r="F4" s="27">
        <f t="shared" ref="F4:F10" si="1">B4*E4</f>
        <v>50.426000000000002</v>
      </c>
      <c r="G4" s="27">
        <v>4.0679999999999996</v>
      </c>
      <c r="H4" s="27">
        <f t="shared" ref="H4:H11" si="2">B4*G4</f>
        <v>77.291999999999987</v>
      </c>
      <c r="I4" s="27">
        <v>39.137999999999998</v>
      </c>
      <c r="J4" s="27">
        <f t="shared" ref="J4:J11" si="3">B4*I4</f>
        <v>743.62199999999996</v>
      </c>
      <c r="K4" s="27">
        <v>3.5870000000000002</v>
      </c>
      <c r="L4" s="27">
        <f t="shared" ref="L4:L11" si="4">B4*K4</f>
        <v>68.153000000000006</v>
      </c>
      <c r="M4" s="27">
        <v>0</v>
      </c>
      <c r="N4" s="27">
        <f t="shared" ref="N4:N11" si="5">B4*M4</f>
        <v>0</v>
      </c>
      <c r="O4" s="26">
        <f>548+(2756*0.75)</f>
        <v>2615</v>
      </c>
      <c r="P4" s="26">
        <f t="shared" ref="P4:P11" si="6">B4*O4</f>
        <v>49685</v>
      </c>
      <c r="Q4" s="24">
        <f>13.754+524.678+47.296</f>
        <v>585.72800000000007</v>
      </c>
      <c r="R4" s="24">
        <f>45*Q4</f>
        <v>26357.759999999998</v>
      </c>
    </row>
    <row r="5" spans="1:18" s="25" customFormat="1" ht="26.25" customHeight="1">
      <c r="A5" s="28" t="s">
        <v>151</v>
      </c>
      <c r="B5" s="26">
        <v>26</v>
      </c>
      <c r="C5" s="27">
        <v>426.26400000000001</v>
      </c>
      <c r="D5" s="27">
        <f t="shared" si="0"/>
        <v>11082.864</v>
      </c>
      <c r="E5" s="27">
        <v>2.6539999999999999</v>
      </c>
      <c r="F5" s="27">
        <f t="shared" si="1"/>
        <v>69.003999999999991</v>
      </c>
      <c r="G5" s="27">
        <v>6.407</v>
      </c>
      <c r="H5" s="27">
        <f t="shared" si="2"/>
        <v>166.58199999999999</v>
      </c>
      <c r="I5" s="27">
        <v>51.896999999999998</v>
      </c>
      <c r="J5" s="27">
        <f t="shared" si="3"/>
        <v>1349.3219999999999</v>
      </c>
      <c r="K5" s="27">
        <v>5.2850000000000001</v>
      </c>
      <c r="L5" s="27">
        <f t="shared" si="4"/>
        <v>137.41</v>
      </c>
      <c r="M5" s="27">
        <v>200</v>
      </c>
      <c r="N5" s="27">
        <f t="shared" si="5"/>
        <v>5200</v>
      </c>
      <c r="O5" s="26">
        <f>548+(2756*0.75)+3040</f>
        <v>5655</v>
      </c>
      <c r="P5" s="26">
        <f t="shared" si="6"/>
        <v>147030</v>
      </c>
      <c r="Q5" s="24">
        <f>2.2+112.122+57.28</f>
        <v>171.602</v>
      </c>
      <c r="R5" s="24">
        <f>26*Q5</f>
        <v>4461.652</v>
      </c>
    </row>
    <row r="6" spans="1:18" s="25" customFormat="1" ht="26.25" customHeight="1">
      <c r="A6" s="28" t="s">
        <v>152</v>
      </c>
      <c r="B6" s="29">
        <f>38-15-4-2</f>
        <v>17</v>
      </c>
      <c r="C6" s="27">
        <v>413.48700000000002</v>
      </c>
      <c r="D6" s="27">
        <f t="shared" si="0"/>
        <v>7029.2790000000005</v>
      </c>
      <c r="E6" s="30">
        <v>2.6539999999999999</v>
      </c>
      <c r="F6" s="27">
        <f t="shared" si="1"/>
        <v>45.117999999999995</v>
      </c>
      <c r="G6" s="27">
        <v>6.2050000000000001</v>
      </c>
      <c r="H6" s="27">
        <f t="shared" si="2"/>
        <v>105.485</v>
      </c>
      <c r="I6" s="27">
        <v>53.645000000000003</v>
      </c>
      <c r="J6" s="27">
        <f t="shared" si="3"/>
        <v>911.96500000000003</v>
      </c>
      <c r="K6" s="27">
        <v>5.4370000000000003</v>
      </c>
      <c r="L6" s="27">
        <f t="shared" si="4"/>
        <v>92.429000000000002</v>
      </c>
      <c r="M6" s="27">
        <v>0</v>
      </c>
      <c r="N6" s="27">
        <f t="shared" si="5"/>
        <v>0</v>
      </c>
      <c r="O6" s="26">
        <f>ROUND((172+598+(3085*0.75)),0)</f>
        <v>3084</v>
      </c>
      <c r="P6" s="26">
        <f t="shared" si="6"/>
        <v>52428</v>
      </c>
      <c r="Q6" s="24">
        <f>17.234+628+565+49.892</f>
        <v>1260.126</v>
      </c>
      <c r="R6" s="24">
        <f>Q6*38</f>
        <v>47884.788</v>
      </c>
    </row>
    <row r="7" spans="1:18" s="25" customFormat="1" ht="26.25" customHeight="1">
      <c r="A7" s="28" t="s">
        <v>153</v>
      </c>
      <c r="B7" s="26">
        <v>19</v>
      </c>
      <c r="C7" s="27">
        <v>522.72799999999995</v>
      </c>
      <c r="D7" s="27">
        <f t="shared" si="0"/>
        <v>9931.8319999999985</v>
      </c>
      <c r="E7" s="30">
        <v>2.6539999999999999</v>
      </c>
      <c r="F7" s="27">
        <f t="shared" si="1"/>
        <v>50.426000000000002</v>
      </c>
      <c r="G7" s="27">
        <v>7.9379999999999997</v>
      </c>
      <c r="H7" s="27">
        <f t="shared" si="2"/>
        <v>150.822</v>
      </c>
      <c r="I7" s="27">
        <v>66.370999999999995</v>
      </c>
      <c r="J7" s="27">
        <f t="shared" si="3"/>
        <v>1261.049</v>
      </c>
      <c r="K7" s="27">
        <v>7.0439999999999996</v>
      </c>
      <c r="L7" s="27">
        <f t="shared" si="4"/>
        <v>133.83599999999998</v>
      </c>
      <c r="M7" s="27">
        <v>200</v>
      </c>
      <c r="N7" s="27">
        <f t="shared" si="5"/>
        <v>3800</v>
      </c>
      <c r="O7" s="26">
        <f>ROUND((172+945+(3085*0.75)),0)</f>
        <v>3431</v>
      </c>
      <c r="P7" s="26">
        <f t="shared" si="6"/>
        <v>65189</v>
      </c>
      <c r="Q7" s="24">
        <f>3.996+125.02+67.776</f>
        <v>196.79199999999997</v>
      </c>
      <c r="R7" s="24">
        <f>19*Q7</f>
        <v>3739.0479999999993</v>
      </c>
    </row>
    <row r="8" spans="1:18" s="36" customFormat="1" ht="26.25" customHeight="1">
      <c r="A8" s="31" t="s">
        <v>154</v>
      </c>
      <c r="B8" s="32">
        <v>2</v>
      </c>
      <c r="C8" s="33">
        <v>523.72799999999995</v>
      </c>
      <c r="D8" s="33">
        <f>B8*C8</f>
        <v>1047.4559999999999</v>
      </c>
      <c r="E8" s="34">
        <v>3.6539999999999999</v>
      </c>
      <c r="F8" s="33">
        <f t="shared" si="1"/>
        <v>7.3079999999999998</v>
      </c>
      <c r="G8" s="33">
        <v>8.9380000000000006</v>
      </c>
      <c r="H8" s="33">
        <f t="shared" si="2"/>
        <v>17.876000000000001</v>
      </c>
      <c r="I8" s="33">
        <v>67.370999999999995</v>
      </c>
      <c r="J8" s="33">
        <f t="shared" si="3"/>
        <v>134.74199999999999</v>
      </c>
      <c r="K8" s="33">
        <v>8.0440000000000005</v>
      </c>
      <c r="L8" s="33">
        <f t="shared" si="4"/>
        <v>16.088000000000001</v>
      </c>
      <c r="M8" s="33">
        <v>0</v>
      </c>
      <c r="N8" s="33">
        <f t="shared" si="5"/>
        <v>0</v>
      </c>
      <c r="O8" s="32">
        <f>ROUND((172+945+(3085*0.75)),0)</f>
        <v>3431</v>
      </c>
      <c r="P8" s="32">
        <f t="shared" si="6"/>
        <v>6862</v>
      </c>
      <c r="Q8" s="24">
        <f>3.996+125.02+67.776</f>
        <v>196.79199999999997</v>
      </c>
      <c r="R8" s="35">
        <f>Q8*2</f>
        <v>393.58399999999995</v>
      </c>
    </row>
    <row r="9" spans="1:18" s="25" customFormat="1" ht="26.25" customHeight="1">
      <c r="A9" s="26" t="s">
        <v>155</v>
      </c>
      <c r="B9" s="26">
        <f>99-49-12-21</f>
        <v>17</v>
      </c>
      <c r="C9" s="27">
        <v>532.27499999999998</v>
      </c>
      <c r="D9" s="27">
        <f t="shared" si="0"/>
        <v>9048.6749999999993</v>
      </c>
      <c r="E9" s="27">
        <v>3.7</v>
      </c>
      <c r="F9" s="27">
        <f t="shared" si="1"/>
        <v>62.900000000000006</v>
      </c>
      <c r="G9" s="27">
        <v>8.09</v>
      </c>
      <c r="H9" s="27">
        <f t="shared" si="2"/>
        <v>137.53</v>
      </c>
      <c r="I9" s="27">
        <v>82.061999999999998</v>
      </c>
      <c r="J9" s="27">
        <f t="shared" si="3"/>
        <v>1395.0539999999999</v>
      </c>
      <c r="K9" s="27">
        <v>6.6619999999999999</v>
      </c>
      <c r="L9" s="27">
        <f t="shared" si="4"/>
        <v>113.254</v>
      </c>
      <c r="M9" s="27">
        <v>0</v>
      </c>
      <c r="N9" s="27">
        <f t="shared" si="5"/>
        <v>0</v>
      </c>
      <c r="O9" s="26">
        <f>ROUND((5846*0.75),0)</f>
        <v>4385</v>
      </c>
      <c r="P9" s="26">
        <f t="shared" si="6"/>
        <v>74545</v>
      </c>
      <c r="Q9" s="24">
        <f>25.689+936.589+117.652+74.416</f>
        <v>1154.346</v>
      </c>
      <c r="R9" s="24">
        <f>Q9*99</f>
        <v>114280.254</v>
      </c>
    </row>
    <row r="10" spans="1:18" ht="26.25" customHeight="1">
      <c r="A10" s="37" t="s">
        <v>156</v>
      </c>
      <c r="B10" s="38">
        <f>25+12+12</f>
        <v>49</v>
      </c>
      <c r="C10" s="39">
        <v>676.81399999999996</v>
      </c>
      <c r="D10" s="39">
        <f t="shared" si="0"/>
        <v>33163.885999999999</v>
      </c>
      <c r="E10" s="39">
        <v>3.7</v>
      </c>
      <c r="F10" s="39">
        <f t="shared" si="1"/>
        <v>181.3</v>
      </c>
      <c r="G10" s="39">
        <v>10.397</v>
      </c>
      <c r="H10" s="39">
        <f t="shared" si="2"/>
        <v>509.45300000000003</v>
      </c>
      <c r="I10" s="39">
        <v>102.51300000000001</v>
      </c>
      <c r="J10" s="39">
        <f t="shared" si="3"/>
        <v>5023.1370000000006</v>
      </c>
      <c r="K10" s="39">
        <v>8.73</v>
      </c>
      <c r="L10" s="39">
        <f t="shared" si="4"/>
        <v>427.77000000000004</v>
      </c>
      <c r="M10" s="39">
        <v>200</v>
      </c>
      <c r="N10" s="39">
        <f t="shared" si="5"/>
        <v>9800</v>
      </c>
      <c r="O10" s="38">
        <f>ROUND((548+(5846*0.75)),0)</f>
        <v>4933</v>
      </c>
      <c r="P10" s="38">
        <f t="shared" si="6"/>
        <v>241717</v>
      </c>
      <c r="Q10" s="40">
        <f>8.632+284.594+73.856+74.416</f>
        <v>441.49799999999999</v>
      </c>
      <c r="R10" s="40">
        <f>49*Q10</f>
        <v>21633.401999999998</v>
      </c>
    </row>
    <row r="11" spans="1:18" ht="26.25" customHeight="1">
      <c r="A11" s="41" t="s">
        <v>157</v>
      </c>
      <c r="B11" s="42">
        <f>21+12</f>
        <v>33</v>
      </c>
      <c r="C11" s="43">
        <v>657.12</v>
      </c>
      <c r="D11" s="43">
        <f t="shared" si="0"/>
        <v>21684.959999999999</v>
      </c>
      <c r="E11" s="39">
        <v>4.7460000000000004</v>
      </c>
      <c r="F11" s="43">
        <f>B11*E11</f>
        <v>156.61800000000002</v>
      </c>
      <c r="G11" s="43">
        <v>10.082000000000001</v>
      </c>
      <c r="H11" s="43">
        <f t="shared" si="2"/>
        <v>332.70600000000002</v>
      </c>
      <c r="I11" s="43">
        <v>130.17699999999999</v>
      </c>
      <c r="J11" s="43">
        <f t="shared" si="3"/>
        <v>4295.8409999999994</v>
      </c>
      <c r="K11" s="43">
        <v>7.0940000000000003</v>
      </c>
      <c r="L11" s="43">
        <f t="shared" si="4"/>
        <v>234.102</v>
      </c>
      <c r="M11" s="39">
        <v>0</v>
      </c>
      <c r="N11" s="43">
        <f t="shared" si="5"/>
        <v>0</v>
      </c>
      <c r="O11" s="44">
        <f>ROUND((4412+(5364*0.75)),0)</f>
        <v>8435</v>
      </c>
      <c r="P11" s="42">
        <f t="shared" si="6"/>
        <v>278355</v>
      </c>
      <c r="Q11" s="40">
        <f>58.1+928.086+312.368+74.416</f>
        <v>1372.97</v>
      </c>
      <c r="R11" s="40">
        <f>Q11*33</f>
        <v>45308.01</v>
      </c>
    </row>
    <row r="12" spans="1:18" ht="27" customHeight="1">
      <c r="A12" s="45"/>
      <c r="B12" s="45"/>
      <c r="C12" s="45"/>
      <c r="D12" s="46">
        <f>SUM(D2:D11)</f>
        <v>154096.35799999998</v>
      </c>
      <c r="E12" s="47"/>
      <c r="F12" s="48">
        <f>SUM(F2:F11)</f>
        <v>1415.58</v>
      </c>
      <c r="G12" s="47"/>
      <c r="H12" s="48">
        <f>SUM(H2:H11)</f>
        <v>2280.13</v>
      </c>
      <c r="I12" s="47"/>
      <c r="J12" s="48">
        <f>SUM(J2:J11)</f>
        <v>20711.318000000003</v>
      </c>
      <c r="K12" s="47"/>
      <c r="L12" s="48">
        <f>SUM(L2:L11)</f>
        <v>1705.432</v>
      </c>
      <c r="M12" s="47"/>
      <c r="N12" s="48">
        <f>SUM(N2:N11)</f>
        <v>31200</v>
      </c>
      <c r="O12" s="47"/>
      <c r="P12" s="47">
        <f>SUM(P2:P11)</f>
        <v>1639411</v>
      </c>
      <c r="R12" s="21">
        <f>SUM(R2:R11)</f>
        <v>281436.86</v>
      </c>
    </row>
    <row r="13" spans="1:18" ht="30.75" customHeight="1">
      <c r="A13" s="49" t="s">
        <v>102</v>
      </c>
      <c r="B13" s="50">
        <v>30</v>
      </c>
      <c r="C13" s="51">
        <f>D12</f>
        <v>154096.35799999998</v>
      </c>
      <c r="D13" s="51">
        <f t="shared" ref="D13:D18" si="7">C13*B13%</f>
        <v>46228.907399999989</v>
      </c>
      <c r="E13" s="52"/>
      <c r="F13" s="52"/>
      <c r="G13" s="52"/>
      <c r="H13" s="52"/>
      <c r="I13" s="52"/>
      <c r="J13" s="52"/>
      <c r="K13" s="53" t="s">
        <v>158</v>
      </c>
      <c r="L13" s="52">
        <v>340</v>
      </c>
      <c r="M13" s="54" t="s">
        <v>8</v>
      </c>
      <c r="N13" s="52"/>
      <c r="O13" s="52"/>
      <c r="P13" s="52"/>
      <c r="R13" s="21">
        <f>R12/1000</f>
        <v>281.43685999999997</v>
      </c>
    </row>
    <row r="14" spans="1:18" ht="30" customHeight="1">
      <c r="A14" s="49" t="s">
        <v>128</v>
      </c>
      <c r="B14" s="50">
        <v>30</v>
      </c>
      <c r="C14" s="51">
        <f>D12</f>
        <v>154096.35799999998</v>
      </c>
      <c r="D14" s="51">
        <f t="shared" si="7"/>
        <v>46228.907399999989</v>
      </c>
      <c r="E14" s="52"/>
      <c r="F14" s="52"/>
      <c r="G14" s="52"/>
      <c r="H14" s="52"/>
      <c r="I14" s="52"/>
      <c r="J14" s="52"/>
      <c r="K14" s="52"/>
      <c r="L14" s="55">
        <f>ROUND((L13+L12),0)</f>
        <v>2045</v>
      </c>
      <c r="M14" s="52"/>
      <c r="N14" s="52"/>
      <c r="O14" s="52"/>
      <c r="P14" s="52"/>
      <c r="R14" s="21">
        <f>R13*120%</f>
        <v>337.72423199999997</v>
      </c>
    </row>
    <row r="15" spans="1:18" ht="39.75" customHeight="1">
      <c r="A15" s="49" t="s">
        <v>129</v>
      </c>
      <c r="B15" s="50">
        <v>10</v>
      </c>
      <c r="C15" s="51">
        <f>C14</f>
        <v>154096.35799999998</v>
      </c>
      <c r="D15" s="51">
        <f t="shared" si="7"/>
        <v>15409.635799999998</v>
      </c>
      <c r="E15" s="52"/>
      <c r="F15" s="52"/>
      <c r="G15" s="52"/>
      <c r="H15" s="52"/>
      <c r="I15" s="52"/>
      <c r="J15" s="52"/>
      <c r="K15" s="52"/>
      <c r="L15" s="52"/>
      <c r="M15" s="52"/>
      <c r="N15" s="52"/>
      <c r="O15" s="52"/>
      <c r="P15" s="52"/>
    </row>
    <row r="16" spans="1:18" ht="41.25" customHeight="1">
      <c r="A16" s="49" t="s">
        <v>130</v>
      </c>
      <c r="B16" s="50">
        <v>10</v>
      </c>
      <c r="C16" s="51">
        <f>C15</f>
        <v>154096.35799999998</v>
      </c>
      <c r="D16" s="51">
        <f t="shared" si="7"/>
        <v>15409.635799999998</v>
      </c>
      <c r="E16" s="52"/>
      <c r="F16" s="52"/>
      <c r="G16" s="52"/>
      <c r="H16" s="52"/>
      <c r="I16" s="52"/>
      <c r="J16" s="52"/>
      <c r="K16" s="52"/>
      <c r="L16" s="52"/>
      <c r="M16" s="52"/>
      <c r="N16" s="52"/>
      <c r="O16" s="52"/>
      <c r="P16" s="52"/>
    </row>
    <row r="17" spans="1:16" ht="41.25" customHeight="1">
      <c r="A17" s="56" t="s">
        <v>159</v>
      </c>
      <c r="B17" s="50">
        <v>10</v>
      </c>
      <c r="C17" s="51">
        <f>C16</f>
        <v>154096.35799999998</v>
      </c>
      <c r="D17" s="51">
        <f t="shared" si="7"/>
        <v>15409.635799999998</v>
      </c>
      <c r="E17" s="52"/>
      <c r="F17" s="52"/>
      <c r="G17" s="52"/>
      <c r="H17" s="52"/>
      <c r="I17" s="52"/>
      <c r="J17" s="52"/>
      <c r="K17" s="52"/>
      <c r="L17" s="52"/>
      <c r="M17" s="52"/>
      <c r="N17" s="52"/>
      <c r="O17" s="52"/>
      <c r="P17" s="52"/>
    </row>
    <row r="18" spans="1:16" ht="41.25" customHeight="1">
      <c r="A18" s="56" t="s">
        <v>160</v>
      </c>
      <c r="B18" s="50">
        <v>10</v>
      </c>
      <c r="C18" s="51">
        <f>C17</f>
        <v>154096.35799999998</v>
      </c>
      <c r="D18" s="51">
        <f t="shared" si="7"/>
        <v>15409.635799999998</v>
      </c>
      <c r="E18" s="52"/>
      <c r="F18" s="52"/>
      <c r="G18" s="52"/>
      <c r="H18" s="52"/>
      <c r="I18" s="52"/>
      <c r="J18" s="52"/>
      <c r="K18" s="52"/>
      <c r="L18" s="52"/>
      <c r="M18" s="52"/>
      <c r="N18" s="52"/>
      <c r="O18" s="52"/>
      <c r="P18" s="52"/>
    </row>
    <row r="19" spans="1:16">
      <c r="A19" s="50"/>
      <c r="B19" s="50">
        <f>SUM(B13:B18)</f>
        <v>100</v>
      </c>
      <c r="C19" s="50"/>
      <c r="D19" s="51">
        <f>SUM(D13:D18)</f>
        <v>154096.35799999998</v>
      </c>
      <c r="E19" s="52"/>
      <c r="F19" s="52"/>
      <c r="G19" s="52"/>
      <c r="H19" s="52"/>
      <c r="I19" s="52"/>
      <c r="J19" s="52"/>
      <c r="K19" s="52"/>
      <c r="L19" s="52"/>
      <c r="M19" s="52"/>
      <c r="N19" s="52"/>
      <c r="O19" s="52"/>
      <c r="P19" s="52"/>
    </row>
  </sheetData>
  <mergeCells count="1">
    <mergeCell ref="Q1:R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
  <sheetViews>
    <sheetView workbookViewId="0">
      <pane ySplit="3" topLeftCell="A4" activePane="bottomLeft" state="frozen"/>
      <selection activeCell="A7" sqref="A7"/>
      <selection pane="bottomLeft" activeCell="B3" sqref="B3"/>
    </sheetView>
  </sheetViews>
  <sheetFormatPr defaultColWidth="9.140625" defaultRowHeight="14.25"/>
  <cols>
    <col min="1" max="1" width="10.7109375" style="81" customWidth="1"/>
    <col min="2" max="2" width="82.140625" style="68" customWidth="1"/>
    <col min="3" max="3" width="73" style="82" customWidth="1"/>
    <col min="4" max="4" width="4" style="68" customWidth="1"/>
    <col min="5" max="5" width="22" style="68" hidden="1" customWidth="1"/>
    <col min="6" max="6" width="21.5703125" style="68" hidden="1" customWidth="1"/>
    <col min="7" max="7" width="19.140625" style="68" hidden="1" customWidth="1"/>
    <col min="8" max="8" width="19" style="68" hidden="1" customWidth="1"/>
    <col min="9" max="9" width="19.85546875" style="68" hidden="1" customWidth="1"/>
    <col min="10" max="10" width="0" style="68" hidden="1" customWidth="1"/>
    <col min="11" max="11" width="16.42578125" style="68" hidden="1" customWidth="1"/>
    <col min="12" max="16" width="9.140625" style="68"/>
    <col min="17" max="17" width="16.140625" style="68" customWidth="1"/>
    <col min="18" max="16384" width="9.140625" style="68"/>
  </cols>
  <sheetData>
    <row r="1" spans="1:19" ht="24" customHeight="1">
      <c r="A1" s="67"/>
      <c r="B1" s="871" t="s">
        <v>71</v>
      </c>
      <c r="C1" s="871"/>
    </row>
    <row r="2" spans="1:19" ht="64.5" customHeight="1">
      <c r="A2" s="872" t="s">
        <v>1299</v>
      </c>
      <c r="B2" s="872"/>
      <c r="C2" s="872"/>
      <c r="D2" s="69"/>
      <c r="E2" s="69"/>
      <c r="F2" s="69"/>
      <c r="G2" s="69"/>
      <c r="H2" s="69"/>
      <c r="I2" s="69"/>
      <c r="L2" s="203"/>
      <c r="M2" s="203"/>
      <c r="N2" s="203"/>
      <c r="O2" s="189"/>
      <c r="P2" s="189"/>
      <c r="Q2" s="189"/>
      <c r="R2" s="189"/>
      <c r="S2" s="189"/>
    </row>
    <row r="3" spans="1:19" ht="30" customHeight="1">
      <c r="A3" s="572" t="s">
        <v>41</v>
      </c>
      <c r="B3" s="70" t="s">
        <v>42</v>
      </c>
      <c r="C3" s="70" t="s">
        <v>72</v>
      </c>
      <c r="E3" s="71" t="s">
        <v>169</v>
      </c>
      <c r="F3" s="71">
        <v>400</v>
      </c>
      <c r="G3" s="71">
        <v>220</v>
      </c>
      <c r="H3" s="71" t="s">
        <v>170</v>
      </c>
      <c r="I3" s="71" t="s">
        <v>171</v>
      </c>
      <c r="L3" s="203"/>
      <c r="M3" s="203"/>
      <c r="N3" s="203"/>
    </row>
    <row r="4" spans="1:19" ht="23.25" customHeight="1">
      <c r="A4" s="70">
        <v>1</v>
      </c>
      <c r="B4" s="70" t="s">
        <v>1142</v>
      </c>
      <c r="C4" s="865">
        <f>C5</f>
        <v>1866553245.2917974</v>
      </c>
      <c r="E4" s="72" t="e">
        <f>#REF!</f>
        <v>#REF!</v>
      </c>
      <c r="F4" s="73" t="e">
        <f>#REF!</f>
        <v>#REF!</v>
      </c>
      <c r="G4" s="72" t="e">
        <f>#REF!</f>
        <v>#REF!</v>
      </c>
      <c r="H4" s="72" t="e">
        <f>#REF!</f>
        <v>#REF!</v>
      </c>
      <c r="I4" s="74" t="e">
        <f>E4+F4+G4+H4</f>
        <v>#REF!</v>
      </c>
      <c r="K4" s="73" t="e">
        <f>C4-#REF!</f>
        <v>#REF!</v>
      </c>
      <c r="L4" s="203"/>
      <c r="M4" s="203"/>
      <c r="N4" s="203"/>
    </row>
    <row r="5" spans="1:19" ht="23.25" customHeight="1">
      <c r="A5" s="439" t="s">
        <v>168</v>
      </c>
      <c r="B5" s="75" t="s">
        <v>1143</v>
      </c>
      <c r="C5" s="214">
        <f>'SS SUPPLY'!I387</f>
        <v>1866553245.2917974</v>
      </c>
      <c r="E5" s="72"/>
      <c r="F5" s="73"/>
      <c r="G5" s="72"/>
      <c r="K5" s="73" t="e">
        <f>C5-#REF!</f>
        <v>#REF!</v>
      </c>
      <c r="L5" s="203"/>
      <c r="M5" s="203"/>
      <c r="N5" s="203"/>
      <c r="Q5" s="68">
        <f>180*1.1</f>
        <v>198.00000000000003</v>
      </c>
    </row>
    <row r="6" spans="1:19" ht="23.25" customHeight="1">
      <c r="A6" s="70">
        <v>2</v>
      </c>
      <c r="B6" s="75" t="s">
        <v>73</v>
      </c>
      <c r="C6" s="214">
        <f>3%*C4</f>
        <v>55996597.35875392</v>
      </c>
      <c r="E6" s="74" t="e">
        <f t="shared" ref="E6:I6" si="0">3%*E4</f>
        <v>#REF!</v>
      </c>
      <c r="F6" s="74" t="e">
        <f t="shared" si="0"/>
        <v>#REF!</v>
      </c>
      <c r="G6" s="74" t="e">
        <f t="shared" si="0"/>
        <v>#REF!</v>
      </c>
      <c r="H6" s="74" t="e">
        <f t="shared" si="0"/>
        <v>#REF!</v>
      </c>
      <c r="I6" s="74" t="e">
        <f t="shared" si="0"/>
        <v>#REF!</v>
      </c>
      <c r="K6" s="73" t="e">
        <f>C6-#REF!</f>
        <v>#REF!</v>
      </c>
      <c r="L6" s="203"/>
      <c r="M6" s="203"/>
      <c r="N6" s="203"/>
    </row>
    <row r="7" spans="1:19" ht="23.25" customHeight="1">
      <c r="A7" s="70">
        <v>3</v>
      </c>
      <c r="B7" s="70" t="s">
        <v>74</v>
      </c>
      <c r="C7" s="866">
        <f>C6+C4</f>
        <v>1922549842.6505513</v>
      </c>
      <c r="E7" s="74" t="e">
        <f t="shared" ref="E7:I7" si="1">E6+E4</f>
        <v>#REF!</v>
      </c>
      <c r="F7" s="74" t="e">
        <f t="shared" si="1"/>
        <v>#REF!</v>
      </c>
      <c r="G7" s="74" t="e">
        <f t="shared" si="1"/>
        <v>#REF!</v>
      </c>
      <c r="H7" s="76" t="e">
        <f t="shared" si="1"/>
        <v>#REF!</v>
      </c>
      <c r="I7" s="76" t="e">
        <f t="shared" si="1"/>
        <v>#REF!</v>
      </c>
      <c r="K7" s="73" t="e">
        <f>C7-#REF!</f>
        <v>#REF!</v>
      </c>
      <c r="L7" s="203"/>
      <c r="M7" s="203"/>
      <c r="N7" s="203"/>
    </row>
    <row r="8" spans="1:19" ht="23.25" customHeight="1">
      <c r="A8" s="70">
        <v>4</v>
      </c>
      <c r="B8" s="75" t="s">
        <v>75</v>
      </c>
      <c r="C8" s="214">
        <f>3%*C7</f>
        <v>57676495.27951654</v>
      </c>
      <c r="D8" s="77"/>
      <c r="E8" s="72" t="e">
        <f t="shared" ref="E8:I8" si="2">3%*E7</f>
        <v>#REF!</v>
      </c>
      <c r="F8" s="72" t="e">
        <f t="shared" si="2"/>
        <v>#REF!</v>
      </c>
      <c r="G8" s="72" t="e">
        <f t="shared" si="2"/>
        <v>#REF!</v>
      </c>
      <c r="H8" s="72" t="e">
        <f t="shared" si="2"/>
        <v>#REF!</v>
      </c>
      <c r="I8" s="72" t="e">
        <f t="shared" si="2"/>
        <v>#REF!</v>
      </c>
      <c r="K8" s="73" t="e">
        <f>C8-#REF!</f>
        <v>#REF!</v>
      </c>
    </row>
    <row r="9" spans="1:19" ht="23.25" customHeight="1">
      <c r="A9" s="70">
        <v>5</v>
      </c>
      <c r="B9" s="75" t="s">
        <v>76</v>
      </c>
      <c r="C9" s="214">
        <f>2%*C7</f>
        <v>38450996.853011027</v>
      </c>
      <c r="D9" s="77"/>
      <c r="E9" s="72" t="e">
        <f t="shared" ref="E9:I9" si="3">2%*E7</f>
        <v>#REF!</v>
      </c>
      <c r="F9" s="72" t="e">
        <f t="shared" si="3"/>
        <v>#REF!</v>
      </c>
      <c r="G9" s="72" t="e">
        <f t="shared" si="3"/>
        <v>#REF!</v>
      </c>
      <c r="H9" s="72" t="e">
        <f t="shared" si="3"/>
        <v>#REF!</v>
      </c>
      <c r="I9" s="72" t="e">
        <f t="shared" si="3"/>
        <v>#REF!</v>
      </c>
      <c r="K9" s="73" t="e">
        <f>C9-#REF!</f>
        <v>#REF!</v>
      </c>
    </row>
    <row r="10" spans="1:19" ht="23.25" customHeight="1">
      <c r="A10" s="70">
        <v>6</v>
      </c>
      <c r="B10" s="75" t="s">
        <v>77</v>
      </c>
      <c r="C10" s="214">
        <f>5%*C7</f>
        <v>96127492.132527575</v>
      </c>
      <c r="D10" s="77"/>
      <c r="E10" s="72" t="e">
        <f t="shared" ref="E10:I10" si="4">5%*E7</f>
        <v>#REF!</v>
      </c>
      <c r="F10" s="72" t="e">
        <f t="shared" si="4"/>
        <v>#REF!</v>
      </c>
      <c r="G10" s="72" t="e">
        <f t="shared" si="4"/>
        <v>#REF!</v>
      </c>
      <c r="H10" s="72" t="e">
        <f t="shared" si="4"/>
        <v>#REF!</v>
      </c>
      <c r="I10" s="72" t="e">
        <f t="shared" si="4"/>
        <v>#REF!</v>
      </c>
      <c r="K10" s="73" t="e">
        <f>C10-#REF!</f>
        <v>#REF!</v>
      </c>
    </row>
    <row r="11" spans="1:19" ht="23.25" customHeight="1">
      <c r="A11" s="70">
        <v>7</v>
      </c>
      <c r="B11" s="70" t="s">
        <v>184</v>
      </c>
      <c r="C11" s="866">
        <f>ROUND(SUM(C7:C10),0)</f>
        <v>2114804827</v>
      </c>
      <c r="E11" s="78" t="e">
        <f>SUM(E7:E10)</f>
        <v>#REF!</v>
      </c>
      <c r="F11" s="78" t="e">
        <f>SUM(F7:F10)</f>
        <v>#REF!</v>
      </c>
      <c r="G11" s="78" t="e">
        <f>SUM(G7:G10)</f>
        <v>#REF!</v>
      </c>
      <c r="H11" s="78" t="e">
        <f>SUM(H7:H10)</f>
        <v>#REF!</v>
      </c>
      <c r="I11" s="78" t="e">
        <f>SUM(I7:I10)</f>
        <v>#REF!</v>
      </c>
      <c r="K11" s="73" t="e">
        <f>C11-#REF!</f>
        <v>#REF!</v>
      </c>
    </row>
    <row r="12" spans="1:19" ht="23.25" customHeight="1">
      <c r="A12" s="70">
        <v>8</v>
      </c>
      <c r="B12" s="70" t="s">
        <v>1144</v>
      </c>
      <c r="C12" s="866">
        <f>C13</f>
        <v>66205869.802970812</v>
      </c>
      <c r="E12" s="79" t="e">
        <f>#REF!</f>
        <v>#REF!</v>
      </c>
      <c r="F12" s="73" t="e">
        <f>#REF!</f>
        <v>#REF!</v>
      </c>
      <c r="G12" s="72" t="e">
        <f>#REF!</f>
        <v>#REF!</v>
      </c>
      <c r="H12" s="72" t="e">
        <f>#REF!</f>
        <v>#REF!</v>
      </c>
      <c r="I12" s="80"/>
      <c r="K12" s="73" t="e">
        <f>C12-#REF!</f>
        <v>#REF!</v>
      </c>
    </row>
    <row r="13" spans="1:19" ht="23.25" customHeight="1">
      <c r="A13" s="439" t="s">
        <v>168</v>
      </c>
      <c r="B13" s="75" t="s">
        <v>1145</v>
      </c>
      <c r="C13" s="214">
        <f>'SS ERECTION '!I188</f>
        <v>66205869.802970812</v>
      </c>
      <c r="E13" s="79" t="e">
        <f>#REF!</f>
        <v>#REF!</v>
      </c>
      <c r="F13" s="73" t="e">
        <f>#REF!</f>
        <v>#REF!</v>
      </c>
      <c r="G13" s="72" t="e">
        <f>#REF!</f>
        <v>#REF!</v>
      </c>
      <c r="H13" s="72" t="e">
        <f>#REF!</f>
        <v>#REF!</v>
      </c>
      <c r="I13" s="80"/>
      <c r="K13" s="73" t="e">
        <f>C13-#REF!</f>
        <v>#REF!</v>
      </c>
    </row>
    <row r="14" spans="1:19" ht="23.25" customHeight="1">
      <c r="A14" s="70">
        <v>9</v>
      </c>
      <c r="B14" s="70" t="s">
        <v>1141</v>
      </c>
      <c r="C14" s="866">
        <f>C15</f>
        <v>435716747.57459986</v>
      </c>
      <c r="E14" s="79"/>
      <c r="F14" s="73"/>
      <c r="G14" s="72"/>
      <c r="K14" s="73" t="e">
        <f>C14-#REF!</f>
        <v>#REF!</v>
      </c>
    </row>
    <row r="15" spans="1:19" ht="23.25" customHeight="1">
      <c r="A15" s="439" t="s">
        <v>168</v>
      </c>
      <c r="B15" s="75" t="s">
        <v>1148</v>
      </c>
      <c r="C15" s="214">
        <f>'SS CIVIL'!I237</f>
        <v>435716747.57459986</v>
      </c>
      <c r="E15" s="79"/>
      <c r="F15" s="73"/>
      <c r="G15" s="72"/>
      <c r="K15" s="73" t="e">
        <f>C15-#REF!</f>
        <v>#REF!</v>
      </c>
    </row>
    <row r="16" spans="1:19" ht="23.25" customHeight="1">
      <c r="A16" s="70">
        <v>10</v>
      </c>
      <c r="B16" s="70" t="s">
        <v>173</v>
      </c>
      <c r="C16" s="866">
        <f>C11+C12+C14</f>
        <v>2616727444.3775706</v>
      </c>
      <c r="E16" s="74"/>
      <c r="F16" s="73"/>
      <c r="G16" s="74"/>
      <c r="K16" s="73" t="e">
        <f>C16-#REF!</f>
        <v>#REF!</v>
      </c>
    </row>
    <row r="17" spans="1:11" ht="30" customHeight="1">
      <c r="A17" s="70">
        <v>11</v>
      </c>
      <c r="B17" s="75" t="s">
        <v>1147</v>
      </c>
      <c r="C17" s="866">
        <f>3000000</f>
        <v>3000000</v>
      </c>
      <c r="E17" s="74"/>
      <c r="F17" s="73"/>
      <c r="G17" s="72"/>
      <c r="K17" s="73" t="e">
        <f>C17-#REF!</f>
        <v>#REF!</v>
      </c>
    </row>
    <row r="18" spans="1:11" ht="36.75" customHeight="1">
      <c r="A18" s="70">
        <v>12</v>
      </c>
      <c r="B18" s="440" t="s">
        <v>1146</v>
      </c>
      <c r="C18" s="866">
        <v>50000000</v>
      </c>
      <c r="E18" s="74"/>
      <c r="F18" s="73"/>
      <c r="G18" s="72"/>
      <c r="K18" s="73" t="e">
        <f>C18-#REF!</f>
        <v>#REF!</v>
      </c>
    </row>
    <row r="19" spans="1:11" ht="14.25" customHeight="1">
      <c r="A19" s="874">
        <v>13</v>
      </c>
      <c r="B19" s="874" t="s">
        <v>172</v>
      </c>
      <c r="C19" s="876">
        <f>C16+C17+C18</f>
        <v>2669727444.3775706</v>
      </c>
      <c r="E19" s="74"/>
      <c r="F19" s="73"/>
      <c r="G19" s="72"/>
    </row>
    <row r="20" spans="1:11" ht="13.5" customHeight="1">
      <c r="A20" s="875"/>
      <c r="B20" s="875"/>
      <c r="C20" s="877"/>
      <c r="E20" s="74">
        <f>E16+E17</f>
        <v>0</v>
      </c>
      <c r="F20" s="73">
        <f>C19-E20</f>
        <v>2669727444.3775706</v>
      </c>
      <c r="G20" s="74"/>
      <c r="K20" s="73" t="e">
        <f>C19-#REF!</f>
        <v>#REF!</v>
      </c>
    </row>
    <row r="21" spans="1:11" ht="30" customHeight="1">
      <c r="A21" s="83"/>
      <c r="B21" s="70" t="s">
        <v>357</v>
      </c>
      <c r="C21" s="867">
        <f>ROUND(C19,0)</f>
        <v>2669727444</v>
      </c>
      <c r="E21" s="74"/>
      <c r="F21" s="73"/>
      <c r="G21" s="74"/>
    </row>
    <row r="22" spans="1:11" ht="38.25" customHeight="1">
      <c r="A22" s="873" t="s">
        <v>1403</v>
      </c>
      <c r="B22" s="873"/>
      <c r="C22" s="873"/>
    </row>
    <row r="23" spans="1:11">
      <c r="G23" s="74"/>
    </row>
    <row r="27" spans="1:11">
      <c r="C27" s="84"/>
    </row>
  </sheetData>
  <mergeCells count="6">
    <mergeCell ref="B1:C1"/>
    <mergeCell ref="A2:C2"/>
    <mergeCell ref="A22:C22"/>
    <mergeCell ref="B19:B20"/>
    <mergeCell ref="A19:A20"/>
    <mergeCell ref="C19:C20"/>
  </mergeCells>
  <printOptions horizontalCentered="1"/>
  <pageMargins left="0.70866141732283472" right="0.70866141732283472" top="0.35433070866141736" bottom="0.74803149606299213" header="0.31496062992125984" footer="0.31496062992125984"/>
  <pageSetup paperSize="8" scale="70" fitToWidth="0"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S387"/>
  <sheetViews>
    <sheetView tabSelected="1" zoomScale="80" zoomScaleNormal="80" zoomScaleSheetLayoutView="85" workbookViewId="0">
      <selection activeCell="D148" sqref="D148"/>
    </sheetView>
  </sheetViews>
  <sheetFormatPr defaultRowHeight="15.75"/>
  <cols>
    <col min="1" max="1" width="9" style="786" customWidth="1"/>
    <col min="2" max="2" width="109.85546875" style="273" customWidth="1"/>
    <col min="3" max="3" width="10" style="369" customWidth="1"/>
    <col min="4" max="4" width="12.28515625" style="786" customWidth="1"/>
    <col min="5" max="5" width="21" style="787" customWidth="1"/>
    <col min="6" max="6" width="18" style="369" customWidth="1"/>
    <col min="7" max="7" width="18.42578125" style="369" customWidth="1"/>
    <col min="8" max="8" width="19.140625" style="369" customWidth="1"/>
    <col min="9" max="9" width="23.7109375" style="788" customWidth="1"/>
    <col min="10" max="10" width="38.7109375" style="786" customWidth="1"/>
    <col min="11" max="11" width="8.85546875" style="369"/>
    <col min="12" max="14" width="9.140625" style="369"/>
    <col min="15" max="16" width="8.85546875" style="369"/>
    <col min="17" max="17" width="20.28515625" style="794" bestFit="1" customWidth="1"/>
    <col min="18" max="18" width="21.140625" style="794" bestFit="1" customWidth="1"/>
    <col min="19" max="244" width="8.85546875" style="369"/>
    <col min="245" max="245" width="6.140625" style="369" customWidth="1"/>
    <col min="246" max="246" width="42.85546875" style="369" customWidth="1"/>
    <col min="247" max="247" width="5.5703125" style="369" customWidth="1"/>
    <col min="248" max="248" width="17.140625" style="369" customWidth="1"/>
    <col min="249" max="259" width="14.85546875" style="369" customWidth="1"/>
    <col min="260" max="260" width="15.85546875" style="369" bestFit="1" customWidth="1"/>
    <col min="261" max="500" width="8.85546875" style="369"/>
    <col min="501" max="501" width="6.140625" style="369" customWidth="1"/>
    <col min="502" max="502" width="42.85546875" style="369" customWidth="1"/>
    <col min="503" max="503" width="5.5703125" style="369" customWidth="1"/>
    <col min="504" max="504" width="17.140625" style="369" customWidth="1"/>
    <col min="505" max="515" width="14.85546875" style="369" customWidth="1"/>
    <col min="516" max="516" width="15.85546875" style="369" bestFit="1" customWidth="1"/>
    <col min="517" max="756" width="8.85546875" style="369"/>
    <col min="757" max="757" width="6.140625" style="369" customWidth="1"/>
    <col min="758" max="758" width="42.85546875" style="369" customWidth="1"/>
    <col min="759" max="759" width="5.5703125" style="369" customWidth="1"/>
    <col min="760" max="760" width="17.140625" style="369" customWidth="1"/>
    <col min="761" max="771" width="14.85546875" style="369" customWidth="1"/>
    <col min="772" max="772" width="15.85546875" style="369" bestFit="1" customWidth="1"/>
    <col min="773" max="1012" width="8.85546875" style="369"/>
    <col min="1013" max="1013" width="6.140625" style="369" customWidth="1"/>
    <col min="1014" max="1014" width="42.85546875" style="369" customWidth="1"/>
    <col min="1015" max="1015" width="5.5703125" style="369" customWidth="1"/>
    <col min="1016" max="1016" width="17.140625" style="369" customWidth="1"/>
    <col min="1017" max="1027" width="14.85546875" style="369" customWidth="1"/>
    <col min="1028" max="1028" width="15.85546875" style="369" bestFit="1" customWidth="1"/>
    <col min="1029" max="1268" width="8.85546875" style="369"/>
    <col min="1269" max="1269" width="6.140625" style="369" customWidth="1"/>
    <col min="1270" max="1270" width="42.85546875" style="369" customWidth="1"/>
    <col min="1271" max="1271" width="5.5703125" style="369" customWidth="1"/>
    <col min="1272" max="1272" width="17.140625" style="369" customWidth="1"/>
    <col min="1273" max="1283" width="14.85546875" style="369" customWidth="1"/>
    <col min="1284" max="1284" width="15.85546875" style="369" bestFit="1" customWidth="1"/>
    <col min="1285" max="1524" width="8.85546875" style="369"/>
    <col min="1525" max="1525" width="6.140625" style="369" customWidth="1"/>
    <col min="1526" max="1526" width="42.85546875" style="369" customWidth="1"/>
    <col min="1527" max="1527" width="5.5703125" style="369" customWidth="1"/>
    <col min="1528" max="1528" width="17.140625" style="369" customWidth="1"/>
    <col min="1529" max="1539" width="14.85546875" style="369" customWidth="1"/>
    <col min="1540" max="1540" width="15.85546875" style="369" bestFit="1" customWidth="1"/>
    <col min="1541" max="1780" width="8.85546875" style="369"/>
    <col min="1781" max="1781" width="6.140625" style="369" customWidth="1"/>
    <col min="1782" max="1782" width="42.85546875" style="369" customWidth="1"/>
    <col min="1783" max="1783" width="5.5703125" style="369" customWidth="1"/>
    <col min="1784" max="1784" width="17.140625" style="369" customWidth="1"/>
    <col min="1785" max="1795" width="14.85546875" style="369" customWidth="1"/>
    <col min="1796" max="1796" width="15.85546875" style="369" bestFit="1" customWidth="1"/>
    <col min="1797" max="2036" width="8.85546875" style="369"/>
    <col min="2037" max="2037" width="6.140625" style="369" customWidth="1"/>
    <col min="2038" max="2038" width="42.85546875" style="369" customWidth="1"/>
    <col min="2039" max="2039" width="5.5703125" style="369" customWidth="1"/>
    <col min="2040" max="2040" width="17.140625" style="369" customWidth="1"/>
    <col min="2041" max="2051" width="14.85546875" style="369" customWidth="1"/>
    <col min="2052" max="2052" width="15.85546875" style="369" bestFit="1" customWidth="1"/>
    <col min="2053" max="2292" width="8.85546875" style="369"/>
    <col min="2293" max="2293" width="6.140625" style="369" customWidth="1"/>
    <col min="2294" max="2294" width="42.85546875" style="369" customWidth="1"/>
    <col min="2295" max="2295" width="5.5703125" style="369" customWidth="1"/>
    <col min="2296" max="2296" width="17.140625" style="369" customWidth="1"/>
    <col min="2297" max="2307" width="14.85546875" style="369" customWidth="1"/>
    <col min="2308" max="2308" width="15.85546875" style="369" bestFit="1" customWidth="1"/>
    <col min="2309" max="2548" width="8.85546875" style="369"/>
    <col min="2549" max="2549" width="6.140625" style="369" customWidth="1"/>
    <col min="2550" max="2550" width="42.85546875" style="369" customWidth="1"/>
    <col min="2551" max="2551" width="5.5703125" style="369" customWidth="1"/>
    <col min="2552" max="2552" width="17.140625" style="369" customWidth="1"/>
    <col min="2553" max="2563" width="14.85546875" style="369" customWidth="1"/>
    <col min="2564" max="2564" width="15.85546875" style="369" bestFit="1" customWidth="1"/>
    <col min="2565" max="2804" width="8.85546875" style="369"/>
    <col min="2805" max="2805" width="6.140625" style="369" customWidth="1"/>
    <col min="2806" max="2806" width="42.85546875" style="369" customWidth="1"/>
    <col min="2807" max="2807" width="5.5703125" style="369" customWidth="1"/>
    <col min="2808" max="2808" width="17.140625" style="369" customWidth="1"/>
    <col min="2809" max="2819" width="14.85546875" style="369" customWidth="1"/>
    <col min="2820" max="2820" width="15.85546875" style="369" bestFit="1" customWidth="1"/>
    <col min="2821" max="3060" width="8.85546875" style="369"/>
    <col min="3061" max="3061" width="6.140625" style="369" customWidth="1"/>
    <col min="3062" max="3062" width="42.85546875" style="369" customWidth="1"/>
    <col min="3063" max="3063" width="5.5703125" style="369" customWidth="1"/>
    <col min="3064" max="3064" width="17.140625" style="369" customWidth="1"/>
    <col min="3065" max="3075" width="14.85546875" style="369" customWidth="1"/>
    <col min="3076" max="3076" width="15.85546875" style="369" bestFit="1" customWidth="1"/>
    <col min="3077" max="3316" width="8.85546875" style="369"/>
    <col min="3317" max="3317" width="6.140625" style="369" customWidth="1"/>
    <col min="3318" max="3318" width="42.85546875" style="369" customWidth="1"/>
    <col min="3319" max="3319" width="5.5703125" style="369" customWidth="1"/>
    <col min="3320" max="3320" width="17.140625" style="369" customWidth="1"/>
    <col min="3321" max="3331" width="14.85546875" style="369" customWidth="1"/>
    <col min="3332" max="3332" width="15.85546875" style="369" bestFit="1" customWidth="1"/>
    <col min="3333" max="3572" width="8.85546875" style="369"/>
    <col min="3573" max="3573" width="6.140625" style="369" customWidth="1"/>
    <col min="3574" max="3574" width="42.85546875" style="369" customWidth="1"/>
    <col min="3575" max="3575" width="5.5703125" style="369" customWidth="1"/>
    <col min="3576" max="3576" width="17.140625" style="369" customWidth="1"/>
    <col min="3577" max="3587" width="14.85546875" style="369" customWidth="1"/>
    <col min="3588" max="3588" width="15.85546875" style="369" bestFit="1" customWidth="1"/>
    <col min="3589" max="3828" width="8.85546875" style="369"/>
    <col min="3829" max="3829" width="6.140625" style="369" customWidth="1"/>
    <col min="3830" max="3830" width="42.85546875" style="369" customWidth="1"/>
    <col min="3831" max="3831" width="5.5703125" style="369" customWidth="1"/>
    <col min="3832" max="3832" width="17.140625" style="369" customWidth="1"/>
    <col min="3833" max="3843" width="14.85546875" style="369" customWidth="1"/>
    <col min="3844" max="3844" width="15.85546875" style="369" bestFit="1" customWidth="1"/>
    <col min="3845" max="4084" width="8.85546875" style="369"/>
    <col min="4085" max="4085" width="6.140625" style="369" customWidth="1"/>
    <col min="4086" max="4086" width="42.85546875" style="369" customWidth="1"/>
    <col min="4087" max="4087" width="5.5703125" style="369" customWidth="1"/>
    <col min="4088" max="4088" width="17.140625" style="369" customWidth="1"/>
    <col min="4089" max="4099" width="14.85546875" style="369" customWidth="1"/>
    <col min="4100" max="4100" width="15.85546875" style="369" bestFit="1" customWidth="1"/>
    <col min="4101" max="4340" width="8.85546875" style="369"/>
    <col min="4341" max="4341" width="6.140625" style="369" customWidth="1"/>
    <col min="4342" max="4342" width="42.85546875" style="369" customWidth="1"/>
    <col min="4343" max="4343" width="5.5703125" style="369" customWidth="1"/>
    <col min="4344" max="4344" width="17.140625" style="369" customWidth="1"/>
    <col min="4345" max="4355" width="14.85546875" style="369" customWidth="1"/>
    <col min="4356" max="4356" width="15.85546875" style="369" bestFit="1" customWidth="1"/>
    <col min="4357" max="4596" width="8.85546875" style="369"/>
    <col min="4597" max="4597" width="6.140625" style="369" customWidth="1"/>
    <col min="4598" max="4598" width="42.85546875" style="369" customWidth="1"/>
    <col min="4599" max="4599" width="5.5703125" style="369" customWidth="1"/>
    <col min="4600" max="4600" width="17.140625" style="369" customWidth="1"/>
    <col min="4601" max="4611" width="14.85546875" style="369" customWidth="1"/>
    <col min="4612" max="4612" width="15.85546875" style="369" bestFit="1" customWidth="1"/>
    <col min="4613" max="4852" width="8.85546875" style="369"/>
    <col min="4853" max="4853" width="6.140625" style="369" customWidth="1"/>
    <col min="4854" max="4854" width="42.85546875" style="369" customWidth="1"/>
    <col min="4855" max="4855" width="5.5703125" style="369" customWidth="1"/>
    <col min="4856" max="4856" width="17.140625" style="369" customWidth="1"/>
    <col min="4857" max="4867" width="14.85546875" style="369" customWidth="1"/>
    <col min="4868" max="4868" width="15.85546875" style="369" bestFit="1" customWidth="1"/>
    <col min="4869" max="5108" width="8.85546875" style="369"/>
    <col min="5109" max="5109" width="6.140625" style="369" customWidth="1"/>
    <col min="5110" max="5110" width="42.85546875" style="369" customWidth="1"/>
    <col min="5111" max="5111" width="5.5703125" style="369" customWidth="1"/>
    <col min="5112" max="5112" width="17.140625" style="369" customWidth="1"/>
    <col min="5113" max="5123" width="14.85546875" style="369" customWidth="1"/>
    <col min="5124" max="5124" width="15.85546875" style="369" bestFit="1" customWidth="1"/>
    <col min="5125" max="5364" width="8.85546875" style="369"/>
    <col min="5365" max="5365" width="6.140625" style="369" customWidth="1"/>
    <col min="5366" max="5366" width="42.85546875" style="369" customWidth="1"/>
    <col min="5367" max="5367" width="5.5703125" style="369" customWidth="1"/>
    <col min="5368" max="5368" width="17.140625" style="369" customWidth="1"/>
    <col min="5369" max="5379" width="14.85546875" style="369" customWidth="1"/>
    <col min="5380" max="5380" width="15.85546875" style="369" bestFit="1" customWidth="1"/>
    <col min="5381" max="5620" width="8.85546875" style="369"/>
    <col min="5621" max="5621" width="6.140625" style="369" customWidth="1"/>
    <col min="5622" max="5622" width="42.85546875" style="369" customWidth="1"/>
    <col min="5623" max="5623" width="5.5703125" style="369" customWidth="1"/>
    <col min="5624" max="5624" width="17.140625" style="369" customWidth="1"/>
    <col min="5625" max="5635" width="14.85546875" style="369" customWidth="1"/>
    <col min="5636" max="5636" width="15.85546875" style="369" bestFit="1" customWidth="1"/>
    <col min="5637" max="5876" width="8.85546875" style="369"/>
    <col min="5877" max="5877" width="6.140625" style="369" customWidth="1"/>
    <col min="5878" max="5878" width="42.85546875" style="369" customWidth="1"/>
    <col min="5879" max="5879" width="5.5703125" style="369" customWidth="1"/>
    <col min="5880" max="5880" width="17.140625" style="369" customWidth="1"/>
    <col min="5881" max="5891" width="14.85546875" style="369" customWidth="1"/>
    <col min="5892" max="5892" width="15.85546875" style="369" bestFit="1" customWidth="1"/>
    <col min="5893" max="6132" width="8.85546875" style="369"/>
    <col min="6133" max="6133" width="6.140625" style="369" customWidth="1"/>
    <col min="6134" max="6134" width="42.85546875" style="369" customWidth="1"/>
    <col min="6135" max="6135" width="5.5703125" style="369" customWidth="1"/>
    <col min="6136" max="6136" width="17.140625" style="369" customWidth="1"/>
    <col min="6137" max="6147" width="14.85546875" style="369" customWidth="1"/>
    <col min="6148" max="6148" width="15.85546875" style="369" bestFit="1" customWidth="1"/>
    <col min="6149" max="6388" width="8.85546875" style="369"/>
    <col min="6389" max="6389" width="6.140625" style="369" customWidth="1"/>
    <col min="6390" max="6390" width="42.85546875" style="369" customWidth="1"/>
    <col min="6391" max="6391" width="5.5703125" style="369" customWidth="1"/>
    <col min="6392" max="6392" width="17.140625" style="369" customWidth="1"/>
    <col min="6393" max="6403" width="14.85546875" style="369" customWidth="1"/>
    <col min="6404" max="6404" width="15.85546875" style="369" bestFit="1" customWidth="1"/>
    <col min="6405" max="6644" width="8.85546875" style="369"/>
    <col min="6645" max="6645" width="6.140625" style="369" customWidth="1"/>
    <col min="6646" max="6646" width="42.85546875" style="369" customWidth="1"/>
    <col min="6647" max="6647" width="5.5703125" style="369" customWidth="1"/>
    <col min="6648" max="6648" width="17.140625" style="369" customWidth="1"/>
    <col min="6649" max="6659" width="14.85546875" style="369" customWidth="1"/>
    <col min="6660" max="6660" width="15.85546875" style="369" bestFit="1" customWidth="1"/>
    <col min="6661" max="6900" width="8.85546875" style="369"/>
    <col min="6901" max="6901" width="6.140625" style="369" customWidth="1"/>
    <col min="6902" max="6902" width="42.85546875" style="369" customWidth="1"/>
    <col min="6903" max="6903" width="5.5703125" style="369" customWidth="1"/>
    <col min="6904" max="6904" width="17.140625" style="369" customWidth="1"/>
    <col min="6905" max="6915" width="14.85546875" style="369" customWidth="1"/>
    <col min="6916" max="6916" width="15.85546875" style="369" bestFit="1" customWidth="1"/>
    <col min="6917" max="7156" width="8.85546875" style="369"/>
    <col min="7157" max="7157" width="6.140625" style="369" customWidth="1"/>
    <col min="7158" max="7158" width="42.85546875" style="369" customWidth="1"/>
    <col min="7159" max="7159" width="5.5703125" style="369" customWidth="1"/>
    <col min="7160" max="7160" width="17.140625" style="369" customWidth="1"/>
    <col min="7161" max="7171" width="14.85546875" style="369" customWidth="1"/>
    <col min="7172" max="7172" width="15.85546875" style="369" bestFit="1" customWidth="1"/>
    <col min="7173" max="7412" width="8.85546875" style="369"/>
    <col min="7413" max="7413" width="6.140625" style="369" customWidth="1"/>
    <col min="7414" max="7414" width="42.85546875" style="369" customWidth="1"/>
    <col min="7415" max="7415" width="5.5703125" style="369" customWidth="1"/>
    <col min="7416" max="7416" width="17.140625" style="369" customWidth="1"/>
    <col min="7417" max="7427" width="14.85546875" style="369" customWidth="1"/>
    <col min="7428" max="7428" width="15.85546875" style="369" bestFit="1" customWidth="1"/>
    <col min="7429" max="7668" width="8.85546875" style="369"/>
    <col min="7669" max="7669" width="6.140625" style="369" customWidth="1"/>
    <col min="7670" max="7670" width="42.85546875" style="369" customWidth="1"/>
    <col min="7671" max="7671" width="5.5703125" style="369" customWidth="1"/>
    <col min="7672" max="7672" width="17.140625" style="369" customWidth="1"/>
    <col min="7673" max="7683" width="14.85546875" style="369" customWidth="1"/>
    <col min="7684" max="7684" width="15.85546875" style="369" bestFit="1" customWidth="1"/>
    <col min="7685" max="7924" width="8.85546875" style="369"/>
    <col min="7925" max="7925" width="6.140625" style="369" customWidth="1"/>
    <col min="7926" max="7926" width="42.85546875" style="369" customWidth="1"/>
    <col min="7927" max="7927" width="5.5703125" style="369" customWidth="1"/>
    <col min="7928" max="7928" width="17.140625" style="369" customWidth="1"/>
    <col min="7929" max="7939" width="14.85546875" style="369" customWidth="1"/>
    <col min="7940" max="7940" width="15.85546875" style="369" bestFit="1" customWidth="1"/>
    <col min="7941" max="8180" width="8.85546875" style="369"/>
    <col min="8181" max="8181" width="6.140625" style="369" customWidth="1"/>
    <col min="8182" max="8182" width="42.85546875" style="369" customWidth="1"/>
    <col min="8183" max="8183" width="5.5703125" style="369" customWidth="1"/>
    <col min="8184" max="8184" width="17.140625" style="369" customWidth="1"/>
    <col min="8185" max="8195" width="14.85546875" style="369" customWidth="1"/>
    <col min="8196" max="8196" width="15.85546875" style="369" bestFit="1" customWidth="1"/>
    <col min="8197" max="8436" width="8.85546875" style="369"/>
    <col min="8437" max="8437" width="6.140625" style="369" customWidth="1"/>
    <col min="8438" max="8438" width="42.85546875" style="369" customWidth="1"/>
    <col min="8439" max="8439" width="5.5703125" style="369" customWidth="1"/>
    <col min="8440" max="8440" width="17.140625" style="369" customWidth="1"/>
    <col min="8441" max="8451" width="14.85546875" style="369" customWidth="1"/>
    <col min="8452" max="8452" width="15.85546875" style="369" bestFit="1" customWidth="1"/>
    <col min="8453" max="8692" width="8.85546875" style="369"/>
    <col min="8693" max="8693" width="6.140625" style="369" customWidth="1"/>
    <col min="8694" max="8694" width="42.85546875" style="369" customWidth="1"/>
    <col min="8695" max="8695" width="5.5703125" style="369" customWidth="1"/>
    <col min="8696" max="8696" width="17.140625" style="369" customWidth="1"/>
    <col min="8697" max="8707" width="14.85546875" style="369" customWidth="1"/>
    <col min="8708" max="8708" width="15.85546875" style="369" bestFit="1" customWidth="1"/>
    <col min="8709" max="8948" width="8.85546875" style="369"/>
    <col min="8949" max="8949" width="6.140625" style="369" customWidth="1"/>
    <col min="8950" max="8950" width="42.85546875" style="369" customWidth="1"/>
    <col min="8951" max="8951" width="5.5703125" style="369" customWidth="1"/>
    <col min="8952" max="8952" width="17.140625" style="369" customWidth="1"/>
    <col min="8953" max="8963" width="14.85546875" style="369" customWidth="1"/>
    <col min="8964" max="8964" width="15.85546875" style="369" bestFit="1" customWidth="1"/>
    <col min="8965" max="9204" width="8.85546875" style="369"/>
    <col min="9205" max="9205" width="6.140625" style="369" customWidth="1"/>
    <col min="9206" max="9206" width="42.85546875" style="369" customWidth="1"/>
    <col min="9207" max="9207" width="5.5703125" style="369" customWidth="1"/>
    <col min="9208" max="9208" width="17.140625" style="369" customWidth="1"/>
    <col min="9209" max="9219" width="14.85546875" style="369" customWidth="1"/>
    <col min="9220" max="9220" width="15.85546875" style="369" bestFit="1" customWidth="1"/>
    <col min="9221" max="9460" width="8.85546875" style="369"/>
    <col min="9461" max="9461" width="6.140625" style="369" customWidth="1"/>
    <col min="9462" max="9462" width="42.85546875" style="369" customWidth="1"/>
    <col min="9463" max="9463" width="5.5703125" style="369" customWidth="1"/>
    <col min="9464" max="9464" width="17.140625" style="369" customWidth="1"/>
    <col min="9465" max="9475" width="14.85546875" style="369" customWidth="1"/>
    <col min="9476" max="9476" width="15.85546875" style="369" bestFit="1" customWidth="1"/>
    <col min="9477" max="9716" width="8.85546875" style="369"/>
    <col min="9717" max="9717" width="6.140625" style="369" customWidth="1"/>
    <col min="9718" max="9718" width="42.85546875" style="369" customWidth="1"/>
    <col min="9719" max="9719" width="5.5703125" style="369" customWidth="1"/>
    <col min="9720" max="9720" width="17.140625" style="369" customWidth="1"/>
    <col min="9721" max="9731" width="14.85546875" style="369" customWidth="1"/>
    <col min="9732" max="9732" width="15.85546875" style="369" bestFit="1" customWidth="1"/>
    <col min="9733" max="9972" width="8.85546875" style="369"/>
    <col min="9973" max="9973" width="6.140625" style="369" customWidth="1"/>
    <col min="9974" max="9974" width="42.85546875" style="369" customWidth="1"/>
    <col min="9975" max="9975" width="5.5703125" style="369" customWidth="1"/>
    <col min="9976" max="9976" width="17.140625" style="369" customWidth="1"/>
    <col min="9977" max="9987" width="14.85546875" style="369" customWidth="1"/>
    <col min="9988" max="9988" width="15.85546875" style="369" bestFit="1" customWidth="1"/>
    <col min="9989" max="10228" width="8.85546875" style="369"/>
    <col min="10229" max="10229" width="6.140625" style="369" customWidth="1"/>
    <col min="10230" max="10230" width="42.85546875" style="369" customWidth="1"/>
    <col min="10231" max="10231" width="5.5703125" style="369" customWidth="1"/>
    <col min="10232" max="10232" width="17.140625" style="369" customWidth="1"/>
    <col min="10233" max="10243" width="14.85546875" style="369" customWidth="1"/>
    <col min="10244" max="10244" width="15.85546875" style="369" bestFit="1" customWidth="1"/>
    <col min="10245" max="10484" width="8.85546875" style="369"/>
    <col min="10485" max="10485" width="6.140625" style="369" customWidth="1"/>
    <col min="10486" max="10486" width="42.85546875" style="369" customWidth="1"/>
    <col min="10487" max="10487" width="5.5703125" style="369" customWidth="1"/>
    <col min="10488" max="10488" width="17.140625" style="369" customWidth="1"/>
    <col min="10489" max="10499" width="14.85546875" style="369" customWidth="1"/>
    <col min="10500" max="10500" width="15.85546875" style="369" bestFit="1" customWidth="1"/>
    <col min="10501" max="10740" width="8.85546875" style="369"/>
    <col min="10741" max="10741" width="6.140625" style="369" customWidth="1"/>
    <col min="10742" max="10742" width="42.85546875" style="369" customWidth="1"/>
    <col min="10743" max="10743" width="5.5703125" style="369" customWidth="1"/>
    <col min="10744" max="10744" width="17.140625" style="369" customWidth="1"/>
    <col min="10745" max="10755" width="14.85546875" style="369" customWidth="1"/>
    <col min="10756" max="10756" width="15.85546875" style="369" bestFit="1" customWidth="1"/>
    <col min="10757" max="10996" width="8.85546875" style="369"/>
    <col min="10997" max="10997" width="6.140625" style="369" customWidth="1"/>
    <col min="10998" max="10998" width="42.85546875" style="369" customWidth="1"/>
    <col min="10999" max="10999" width="5.5703125" style="369" customWidth="1"/>
    <col min="11000" max="11000" width="17.140625" style="369" customWidth="1"/>
    <col min="11001" max="11011" width="14.85546875" style="369" customWidth="1"/>
    <col min="11012" max="11012" width="15.85546875" style="369" bestFit="1" customWidth="1"/>
    <col min="11013" max="11252" width="8.85546875" style="369"/>
    <col min="11253" max="11253" width="6.140625" style="369" customWidth="1"/>
    <col min="11254" max="11254" width="42.85546875" style="369" customWidth="1"/>
    <col min="11255" max="11255" width="5.5703125" style="369" customWidth="1"/>
    <col min="11256" max="11256" width="17.140625" style="369" customWidth="1"/>
    <col min="11257" max="11267" width="14.85546875" style="369" customWidth="1"/>
    <col min="11268" max="11268" width="15.85546875" style="369" bestFit="1" customWidth="1"/>
    <col min="11269" max="11508" width="8.85546875" style="369"/>
    <col min="11509" max="11509" width="6.140625" style="369" customWidth="1"/>
    <col min="11510" max="11510" width="42.85546875" style="369" customWidth="1"/>
    <col min="11511" max="11511" width="5.5703125" style="369" customWidth="1"/>
    <col min="11512" max="11512" width="17.140625" style="369" customWidth="1"/>
    <col min="11513" max="11523" width="14.85546875" style="369" customWidth="1"/>
    <col min="11524" max="11524" width="15.85546875" style="369" bestFit="1" customWidth="1"/>
    <col min="11525" max="11764" width="8.85546875" style="369"/>
    <col min="11765" max="11765" width="6.140625" style="369" customWidth="1"/>
    <col min="11766" max="11766" width="42.85546875" style="369" customWidth="1"/>
    <col min="11767" max="11767" width="5.5703125" style="369" customWidth="1"/>
    <col min="11768" max="11768" width="17.140625" style="369" customWidth="1"/>
    <col min="11769" max="11779" width="14.85546875" style="369" customWidth="1"/>
    <col min="11780" max="11780" width="15.85546875" style="369" bestFit="1" customWidth="1"/>
    <col min="11781" max="12020" width="8.85546875" style="369"/>
    <col min="12021" max="12021" width="6.140625" style="369" customWidth="1"/>
    <col min="12022" max="12022" width="42.85546875" style="369" customWidth="1"/>
    <col min="12023" max="12023" width="5.5703125" style="369" customWidth="1"/>
    <col min="12024" max="12024" width="17.140625" style="369" customWidth="1"/>
    <col min="12025" max="12035" width="14.85546875" style="369" customWidth="1"/>
    <col min="12036" max="12036" width="15.85546875" style="369" bestFit="1" customWidth="1"/>
    <col min="12037" max="12276" width="8.85546875" style="369"/>
    <col min="12277" max="12277" width="6.140625" style="369" customWidth="1"/>
    <col min="12278" max="12278" width="42.85546875" style="369" customWidth="1"/>
    <col min="12279" max="12279" width="5.5703125" style="369" customWidth="1"/>
    <col min="12280" max="12280" width="17.140625" style="369" customWidth="1"/>
    <col min="12281" max="12291" width="14.85546875" style="369" customWidth="1"/>
    <col min="12292" max="12292" width="15.85546875" style="369" bestFit="1" customWidth="1"/>
    <col min="12293" max="12532" width="8.85546875" style="369"/>
    <col min="12533" max="12533" width="6.140625" style="369" customWidth="1"/>
    <col min="12534" max="12534" width="42.85546875" style="369" customWidth="1"/>
    <col min="12535" max="12535" width="5.5703125" style="369" customWidth="1"/>
    <col min="12536" max="12536" width="17.140625" style="369" customWidth="1"/>
    <col min="12537" max="12547" width="14.85546875" style="369" customWidth="1"/>
    <col min="12548" max="12548" width="15.85546875" style="369" bestFit="1" customWidth="1"/>
    <col min="12549" max="12788" width="8.85546875" style="369"/>
    <col min="12789" max="12789" width="6.140625" style="369" customWidth="1"/>
    <col min="12790" max="12790" width="42.85546875" style="369" customWidth="1"/>
    <col min="12791" max="12791" width="5.5703125" style="369" customWidth="1"/>
    <col min="12792" max="12792" width="17.140625" style="369" customWidth="1"/>
    <col min="12793" max="12803" width="14.85546875" style="369" customWidth="1"/>
    <col min="12804" max="12804" width="15.85546875" style="369" bestFit="1" customWidth="1"/>
    <col min="12805" max="13044" width="8.85546875" style="369"/>
    <col min="13045" max="13045" width="6.140625" style="369" customWidth="1"/>
    <col min="13046" max="13046" width="42.85546875" style="369" customWidth="1"/>
    <col min="13047" max="13047" width="5.5703125" style="369" customWidth="1"/>
    <col min="13048" max="13048" width="17.140625" style="369" customWidth="1"/>
    <col min="13049" max="13059" width="14.85546875" style="369" customWidth="1"/>
    <col min="13060" max="13060" width="15.85546875" style="369" bestFit="1" customWidth="1"/>
    <col min="13061" max="13300" width="8.85546875" style="369"/>
    <col min="13301" max="13301" width="6.140625" style="369" customWidth="1"/>
    <col min="13302" max="13302" width="42.85546875" style="369" customWidth="1"/>
    <col min="13303" max="13303" width="5.5703125" style="369" customWidth="1"/>
    <col min="13304" max="13304" width="17.140625" style="369" customWidth="1"/>
    <col min="13305" max="13315" width="14.85546875" style="369" customWidth="1"/>
    <col min="13316" max="13316" width="15.85546875" style="369" bestFit="1" customWidth="1"/>
    <col min="13317" max="13556" width="8.85546875" style="369"/>
    <col min="13557" max="13557" width="6.140625" style="369" customWidth="1"/>
    <col min="13558" max="13558" width="42.85546875" style="369" customWidth="1"/>
    <col min="13559" max="13559" width="5.5703125" style="369" customWidth="1"/>
    <col min="13560" max="13560" width="17.140625" style="369" customWidth="1"/>
    <col min="13561" max="13571" width="14.85546875" style="369" customWidth="1"/>
    <col min="13572" max="13572" width="15.85546875" style="369" bestFit="1" customWidth="1"/>
    <col min="13573" max="13812" width="8.85546875" style="369"/>
    <col min="13813" max="13813" width="6.140625" style="369" customWidth="1"/>
    <col min="13814" max="13814" width="42.85546875" style="369" customWidth="1"/>
    <col min="13815" max="13815" width="5.5703125" style="369" customWidth="1"/>
    <col min="13816" max="13816" width="17.140625" style="369" customWidth="1"/>
    <col min="13817" max="13827" width="14.85546875" style="369" customWidth="1"/>
    <col min="13828" max="13828" width="15.85546875" style="369" bestFit="1" customWidth="1"/>
    <col min="13829" max="14068" width="8.85546875" style="369"/>
    <col min="14069" max="14069" width="6.140625" style="369" customWidth="1"/>
    <col min="14070" max="14070" width="42.85546875" style="369" customWidth="1"/>
    <col min="14071" max="14071" width="5.5703125" style="369" customWidth="1"/>
    <col min="14072" max="14072" width="17.140625" style="369" customWidth="1"/>
    <col min="14073" max="14083" width="14.85546875" style="369" customWidth="1"/>
    <col min="14084" max="14084" width="15.85546875" style="369" bestFit="1" customWidth="1"/>
    <col min="14085" max="14324" width="8.85546875" style="369"/>
    <col min="14325" max="14325" width="6.140625" style="369" customWidth="1"/>
    <col min="14326" max="14326" width="42.85546875" style="369" customWidth="1"/>
    <col min="14327" max="14327" width="5.5703125" style="369" customWidth="1"/>
    <col min="14328" max="14328" width="17.140625" style="369" customWidth="1"/>
    <col min="14329" max="14339" width="14.85546875" style="369" customWidth="1"/>
    <col min="14340" max="14340" width="15.85546875" style="369" bestFit="1" customWidth="1"/>
    <col min="14341" max="14580" width="8.85546875" style="369"/>
    <col min="14581" max="14581" width="6.140625" style="369" customWidth="1"/>
    <col min="14582" max="14582" width="42.85546875" style="369" customWidth="1"/>
    <col min="14583" max="14583" width="5.5703125" style="369" customWidth="1"/>
    <col min="14584" max="14584" width="17.140625" style="369" customWidth="1"/>
    <col min="14585" max="14595" width="14.85546875" style="369" customWidth="1"/>
    <col min="14596" max="14596" width="15.85546875" style="369" bestFit="1" customWidth="1"/>
    <col min="14597" max="14836" width="8.85546875" style="369"/>
    <col min="14837" max="14837" width="6.140625" style="369" customWidth="1"/>
    <col min="14838" max="14838" width="42.85546875" style="369" customWidth="1"/>
    <col min="14839" max="14839" width="5.5703125" style="369" customWidth="1"/>
    <col min="14840" max="14840" width="17.140625" style="369" customWidth="1"/>
    <col min="14841" max="14851" width="14.85546875" style="369" customWidth="1"/>
    <col min="14852" max="14852" width="15.85546875" style="369" bestFit="1" customWidth="1"/>
    <col min="14853" max="15092" width="8.85546875" style="369"/>
    <col min="15093" max="15093" width="6.140625" style="369" customWidth="1"/>
    <col min="15094" max="15094" width="42.85546875" style="369" customWidth="1"/>
    <col min="15095" max="15095" width="5.5703125" style="369" customWidth="1"/>
    <col min="15096" max="15096" width="17.140625" style="369" customWidth="1"/>
    <col min="15097" max="15107" width="14.85546875" style="369" customWidth="1"/>
    <col min="15108" max="15108" width="15.85546875" style="369" bestFit="1" customWidth="1"/>
    <col min="15109" max="15348" width="8.85546875" style="369"/>
    <col min="15349" max="15349" width="6.140625" style="369" customWidth="1"/>
    <col min="15350" max="15350" width="42.85546875" style="369" customWidth="1"/>
    <col min="15351" max="15351" width="5.5703125" style="369" customWidth="1"/>
    <col min="15352" max="15352" width="17.140625" style="369" customWidth="1"/>
    <col min="15353" max="15363" width="14.85546875" style="369" customWidth="1"/>
    <col min="15364" max="15364" width="15.85546875" style="369" bestFit="1" customWidth="1"/>
    <col min="15365" max="15604" width="8.85546875" style="369"/>
    <col min="15605" max="15605" width="6.140625" style="369" customWidth="1"/>
    <col min="15606" max="15606" width="42.85546875" style="369" customWidth="1"/>
    <col min="15607" max="15607" width="5.5703125" style="369" customWidth="1"/>
    <col min="15608" max="15608" width="17.140625" style="369" customWidth="1"/>
    <col min="15609" max="15619" width="14.85546875" style="369" customWidth="1"/>
    <col min="15620" max="15620" width="15.85546875" style="369" bestFit="1" customWidth="1"/>
    <col min="15621" max="15860" width="8.85546875" style="369"/>
    <col min="15861" max="15861" width="6.140625" style="369" customWidth="1"/>
    <col min="15862" max="15862" width="42.85546875" style="369" customWidth="1"/>
    <col min="15863" max="15863" width="5.5703125" style="369" customWidth="1"/>
    <col min="15864" max="15864" width="17.140625" style="369" customWidth="1"/>
    <col min="15865" max="15875" width="14.85546875" style="369" customWidth="1"/>
    <col min="15876" max="15876" width="15.85546875" style="369" bestFit="1" customWidth="1"/>
    <col min="15877" max="16116" width="8.85546875" style="369"/>
    <col min="16117" max="16117" width="6.140625" style="369" customWidth="1"/>
    <col min="16118" max="16118" width="42.85546875" style="369" customWidth="1"/>
    <col min="16119" max="16119" width="5.5703125" style="369" customWidth="1"/>
    <col min="16120" max="16120" width="17.140625" style="369" customWidth="1"/>
    <col min="16121" max="16131" width="14.85546875" style="369" customWidth="1"/>
    <col min="16132" max="16132" width="15.85546875" style="369" bestFit="1" customWidth="1"/>
    <col min="16133" max="16375" width="8.85546875" style="369"/>
    <col min="16376" max="16384" width="8.85546875" style="369" customWidth="1"/>
  </cols>
  <sheetData>
    <row r="1" spans="1:19" s="86" customFormat="1" ht="39" customHeight="1">
      <c r="A1" s="880" t="s">
        <v>358</v>
      </c>
      <c r="B1" s="881"/>
      <c r="C1" s="881"/>
      <c r="D1" s="881"/>
      <c r="E1" s="881"/>
      <c r="F1" s="881"/>
      <c r="G1" s="881"/>
      <c r="H1" s="881"/>
      <c r="I1" s="882"/>
      <c r="J1" s="717"/>
      <c r="Q1" s="789"/>
      <c r="R1" s="789"/>
    </row>
    <row r="2" spans="1:19" s="85" customFormat="1" ht="56.25" customHeight="1">
      <c r="A2" s="894" t="e">
        <f>SUMMARY!#REF!</f>
        <v>#REF!</v>
      </c>
      <c r="B2" s="895"/>
      <c r="C2" s="895"/>
      <c r="D2" s="895"/>
      <c r="E2" s="895"/>
      <c r="F2" s="895"/>
      <c r="G2" s="895"/>
      <c r="H2" s="895"/>
      <c r="I2" s="896"/>
      <c r="J2" s="715"/>
      <c r="Q2" s="790"/>
      <c r="R2" s="790"/>
    </row>
    <row r="3" spans="1:19" s="85" customFormat="1" ht="91.5" customHeight="1">
      <c r="A3" s="878" t="s">
        <v>697</v>
      </c>
      <c r="B3" s="879"/>
      <c r="C3" s="732"/>
      <c r="D3" s="893" t="s">
        <v>1402</v>
      </c>
      <c r="E3" s="893"/>
      <c r="F3" s="893"/>
      <c r="G3" s="893"/>
      <c r="H3" s="893"/>
      <c r="I3" s="893"/>
      <c r="J3" s="716"/>
      <c r="Q3" s="790"/>
      <c r="R3" s="790"/>
    </row>
    <row r="4" spans="1:19" s="86" customFormat="1" ht="29.25" customHeight="1">
      <c r="A4" s="887" t="s">
        <v>41</v>
      </c>
      <c r="B4" s="571" t="s">
        <v>359</v>
      </c>
      <c r="C4" s="640"/>
      <c r="D4" s="625"/>
      <c r="E4" s="889" t="s">
        <v>360</v>
      </c>
      <c r="F4" s="889"/>
      <c r="G4" s="889"/>
      <c r="H4" s="889"/>
      <c r="I4" s="889"/>
      <c r="J4" s="717"/>
      <c r="Q4" s="789"/>
      <c r="R4" s="789"/>
    </row>
    <row r="5" spans="1:19" s="86" customFormat="1" ht="26.25" customHeight="1">
      <c r="A5" s="887"/>
      <c r="B5" s="900" t="s">
        <v>1028</v>
      </c>
      <c r="C5" s="892" t="s">
        <v>22</v>
      </c>
      <c r="D5" s="887" t="s">
        <v>660</v>
      </c>
      <c r="E5" s="913" t="s">
        <v>362</v>
      </c>
      <c r="F5" s="889" t="s">
        <v>363</v>
      </c>
      <c r="G5" s="889"/>
      <c r="H5" s="891" t="s">
        <v>364</v>
      </c>
      <c r="I5" s="892" t="s">
        <v>365</v>
      </c>
      <c r="J5" s="897"/>
      <c r="Q5" s="789"/>
      <c r="R5" s="789"/>
    </row>
    <row r="6" spans="1:19" s="86" customFormat="1" ht="57.75" customHeight="1">
      <c r="A6" s="887"/>
      <c r="B6" s="900"/>
      <c r="C6" s="892"/>
      <c r="D6" s="887"/>
      <c r="E6" s="913"/>
      <c r="F6" s="640" t="s">
        <v>366</v>
      </c>
      <c r="G6" s="640" t="s">
        <v>367</v>
      </c>
      <c r="H6" s="891"/>
      <c r="I6" s="892"/>
      <c r="J6" s="899"/>
      <c r="Q6" s="789"/>
      <c r="R6" s="789"/>
    </row>
    <row r="7" spans="1:19" s="86" customFormat="1" ht="21" customHeight="1">
      <c r="A7" s="625">
        <v>1</v>
      </c>
      <c r="B7" s="571">
        <v>2</v>
      </c>
      <c r="C7" s="640">
        <v>3</v>
      </c>
      <c r="D7" s="625">
        <v>4</v>
      </c>
      <c r="E7" s="625">
        <v>5</v>
      </c>
      <c r="F7" s="640" t="s">
        <v>368</v>
      </c>
      <c r="G7" s="640" t="s">
        <v>369</v>
      </c>
      <c r="H7" s="695" t="s">
        <v>370</v>
      </c>
      <c r="I7" s="640" t="s">
        <v>371</v>
      </c>
      <c r="J7" s="571"/>
      <c r="Q7" s="789"/>
      <c r="R7" s="789"/>
    </row>
    <row r="8" spans="1:19" s="137" customFormat="1" ht="33" customHeight="1">
      <c r="A8" s="625" t="s">
        <v>60</v>
      </c>
      <c r="B8" s="571" t="s">
        <v>957</v>
      </c>
      <c r="C8" s="396"/>
      <c r="D8" s="396"/>
      <c r="E8" s="641"/>
      <c r="F8" s="396"/>
      <c r="G8" s="396"/>
      <c r="H8" s="696"/>
      <c r="I8" s="396"/>
      <c r="J8" s="571"/>
      <c r="Q8" s="791"/>
      <c r="R8" s="791"/>
    </row>
    <row r="9" spans="1:19" s="86" customFormat="1" ht="46.5" customHeight="1">
      <c r="A9" s="502">
        <v>1</v>
      </c>
      <c r="B9" s="468" t="s">
        <v>1204</v>
      </c>
      <c r="C9" s="375" t="s">
        <v>1</v>
      </c>
      <c r="D9" s="782">
        <v>42</v>
      </c>
      <c r="E9" s="839">
        <v>564583.56000000006</v>
      </c>
      <c r="F9" s="376">
        <f>E9*9%</f>
        <v>50812.520400000001</v>
      </c>
      <c r="G9" s="376">
        <f>E9*9%</f>
        <v>50812.520400000001</v>
      </c>
      <c r="H9" s="697">
        <f>E9+F9+G9</f>
        <v>666208.60080000013</v>
      </c>
      <c r="I9" s="381">
        <f>D9*H9</f>
        <v>27980761.233600006</v>
      </c>
      <c r="J9" s="717" t="s">
        <v>958</v>
      </c>
      <c r="Q9" s="789">
        <f>(E9*1.18)*D9</f>
        <v>27980761.233600002</v>
      </c>
      <c r="R9" s="789">
        <f>Q9-I9</f>
        <v>0</v>
      </c>
    </row>
    <row r="10" spans="1:19" s="86" customFormat="1" ht="31.5" customHeight="1">
      <c r="A10" s="625">
        <v>2</v>
      </c>
      <c r="B10" s="455" t="s">
        <v>1241</v>
      </c>
      <c r="C10" s="642"/>
      <c r="D10" s="642"/>
      <c r="E10" s="642"/>
      <c r="F10" s="446"/>
      <c r="G10" s="446"/>
      <c r="H10" s="698"/>
      <c r="I10" s="643"/>
      <c r="J10" s="717"/>
      <c r="Q10" s="789">
        <f t="shared" ref="Q10:Q73" si="0">(E10*1.18)*D10</f>
        <v>0</v>
      </c>
      <c r="R10" s="789">
        <f t="shared" ref="R10:R73" si="1">Q10-I10</f>
        <v>0</v>
      </c>
    </row>
    <row r="11" spans="1:19" s="86" customFormat="1" ht="22.5" customHeight="1">
      <c r="A11" s="625">
        <v>2.1</v>
      </c>
      <c r="B11" s="454" t="s">
        <v>372</v>
      </c>
      <c r="C11" s="375" t="s">
        <v>4</v>
      </c>
      <c r="D11" s="782">
        <v>30</v>
      </c>
      <c r="E11" s="839">
        <v>1136282.1399999999</v>
      </c>
      <c r="F11" s="376">
        <f t="shared" ref="F11:F12" si="2">E11*9%</f>
        <v>102265.39259999999</v>
      </c>
      <c r="G11" s="376">
        <f t="shared" ref="G11:G12" si="3">E11*9%</f>
        <v>102265.39259999999</v>
      </c>
      <c r="H11" s="697">
        <f t="shared" ref="H11:H12" si="4">E11+F11+G11</f>
        <v>1340812.9251999997</v>
      </c>
      <c r="I11" s="381">
        <f>D11*H11</f>
        <v>40224387.75599999</v>
      </c>
      <c r="J11" s="717" t="s">
        <v>959</v>
      </c>
      <c r="Q11" s="789">
        <f t="shared" si="0"/>
        <v>40224387.75599999</v>
      </c>
      <c r="R11" s="789">
        <f t="shared" si="1"/>
        <v>0</v>
      </c>
    </row>
    <row r="12" spans="1:19" s="86" customFormat="1" ht="18.75" customHeight="1">
      <c r="A12" s="625">
        <v>2.2000000000000002</v>
      </c>
      <c r="B12" s="454" t="s">
        <v>373</v>
      </c>
      <c r="C12" s="375" t="s">
        <v>4</v>
      </c>
      <c r="D12" s="625">
        <v>2</v>
      </c>
      <c r="E12" s="839">
        <v>1136282.1399999999</v>
      </c>
      <c r="F12" s="376">
        <f t="shared" si="2"/>
        <v>102265.39259999999</v>
      </c>
      <c r="G12" s="376">
        <f t="shared" si="3"/>
        <v>102265.39259999999</v>
      </c>
      <c r="H12" s="697">
        <f t="shared" si="4"/>
        <v>1340812.9251999997</v>
      </c>
      <c r="I12" s="381">
        <f>D12*H12</f>
        <v>2681625.8503999994</v>
      </c>
      <c r="J12" s="717" t="s">
        <v>959</v>
      </c>
      <c r="Q12" s="789">
        <f t="shared" si="0"/>
        <v>2681625.8503999994</v>
      </c>
      <c r="R12" s="789">
        <f t="shared" si="1"/>
        <v>0</v>
      </c>
    </row>
    <row r="13" spans="1:19" s="86" customFormat="1" ht="21.75" customHeight="1">
      <c r="A13" s="625">
        <v>3</v>
      </c>
      <c r="B13" s="462" t="s">
        <v>1202</v>
      </c>
      <c r="C13" s="375" t="s">
        <v>1</v>
      </c>
      <c r="D13" s="625">
        <v>12</v>
      </c>
      <c r="E13" s="839">
        <v>231050.72</v>
      </c>
      <c r="F13" s="376">
        <f t="shared" ref="F13:F20" si="5">E13*9%</f>
        <v>20794.5648</v>
      </c>
      <c r="G13" s="376">
        <f t="shared" ref="G13:G20" si="6">E13*9%</f>
        <v>20794.5648</v>
      </c>
      <c r="H13" s="697">
        <f t="shared" ref="H13:H20" si="7">E13+F13+G13</f>
        <v>272639.84960000002</v>
      </c>
      <c r="I13" s="381">
        <f>D13*H13</f>
        <v>3271678.1952</v>
      </c>
      <c r="J13" s="717" t="s">
        <v>960</v>
      </c>
      <c r="Q13" s="789">
        <f t="shared" si="0"/>
        <v>3271678.1952</v>
      </c>
      <c r="R13" s="789">
        <f t="shared" si="1"/>
        <v>0</v>
      </c>
    </row>
    <row r="14" spans="1:19" s="86" customFormat="1" ht="22.5" customHeight="1">
      <c r="A14" s="625">
        <v>4</v>
      </c>
      <c r="B14" s="455" t="s">
        <v>1200</v>
      </c>
      <c r="C14" s="642"/>
      <c r="D14" s="642"/>
      <c r="E14" s="642"/>
      <c r="F14" s="446"/>
      <c r="G14" s="446"/>
      <c r="H14" s="698"/>
      <c r="I14" s="643"/>
      <c r="J14" s="717"/>
      <c r="Q14" s="789">
        <f t="shared" si="0"/>
        <v>0</v>
      </c>
      <c r="R14" s="789">
        <f t="shared" si="1"/>
        <v>0</v>
      </c>
    </row>
    <row r="15" spans="1:19" s="152" customFormat="1" ht="24.75" customHeight="1">
      <c r="A15" s="625">
        <v>4.0999999999999996</v>
      </c>
      <c r="B15" s="454" t="s">
        <v>535</v>
      </c>
      <c r="C15" s="625" t="s">
        <v>4</v>
      </c>
      <c r="D15" s="644">
        <v>2</v>
      </c>
      <c r="E15" s="839">
        <v>2725573.6</v>
      </c>
      <c r="F15" s="645">
        <f t="shared" si="5"/>
        <v>245301.62400000001</v>
      </c>
      <c r="G15" s="645">
        <f t="shared" si="6"/>
        <v>245301.62400000001</v>
      </c>
      <c r="H15" s="699">
        <f t="shared" si="7"/>
        <v>3216176.8479999998</v>
      </c>
      <c r="I15" s="646">
        <f t="shared" ref="I15:I20" si="8">D15*H15</f>
        <v>6432353.6959999995</v>
      </c>
      <c r="J15" s="717" t="s">
        <v>375</v>
      </c>
      <c r="Q15" s="789">
        <f t="shared" si="0"/>
        <v>6432353.6959999995</v>
      </c>
      <c r="R15" s="789">
        <f t="shared" si="1"/>
        <v>0</v>
      </c>
    </row>
    <row r="16" spans="1:19" s="152" customFormat="1" ht="20.25" customHeight="1">
      <c r="A16" s="625">
        <v>4.2</v>
      </c>
      <c r="B16" s="454" t="s">
        <v>536</v>
      </c>
      <c r="C16" s="625" t="s">
        <v>4</v>
      </c>
      <c r="D16" s="784">
        <v>10</v>
      </c>
      <c r="E16" s="839">
        <v>2725573.6</v>
      </c>
      <c r="F16" s="645">
        <f t="shared" si="5"/>
        <v>245301.62400000001</v>
      </c>
      <c r="G16" s="645">
        <f t="shared" si="6"/>
        <v>245301.62400000001</v>
      </c>
      <c r="H16" s="699">
        <f t="shared" si="7"/>
        <v>3216176.8479999998</v>
      </c>
      <c r="I16" s="646">
        <f t="shared" si="8"/>
        <v>32161768.479999997</v>
      </c>
      <c r="J16" s="717" t="s">
        <v>375</v>
      </c>
      <c r="Q16" s="789">
        <f t="shared" si="0"/>
        <v>32161768.479999997</v>
      </c>
      <c r="R16" s="789">
        <f t="shared" si="1"/>
        <v>0</v>
      </c>
      <c r="S16" s="783"/>
    </row>
    <row r="17" spans="1:18" s="86" customFormat="1" ht="24" customHeight="1">
      <c r="A17" s="625">
        <v>5</v>
      </c>
      <c r="B17" s="468" t="s">
        <v>1203</v>
      </c>
      <c r="C17" s="375" t="s">
        <v>1</v>
      </c>
      <c r="D17" s="625">
        <v>24</v>
      </c>
      <c r="E17" s="808">
        <v>162131.12</v>
      </c>
      <c r="F17" s="376">
        <f t="shared" si="5"/>
        <v>14591.800799999999</v>
      </c>
      <c r="G17" s="376">
        <f t="shared" si="6"/>
        <v>14591.800799999999</v>
      </c>
      <c r="H17" s="697">
        <f t="shared" si="7"/>
        <v>191314.72159999999</v>
      </c>
      <c r="I17" s="381">
        <f t="shared" si="8"/>
        <v>4591553.3183999993</v>
      </c>
      <c r="J17" s="717" t="s">
        <v>961</v>
      </c>
      <c r="Q17" s="789">
        <f t="shared" si="0"/>
        <v>4591553.3183999993</v>
      </c>
      <c r="R17" s="789">
        <f t="shared" si="1"/>
        <v>0</v>
      </c>
    </row>
    <row r="18" spans="1:18" s="86" customFormat="1" ht="22.5" customHeight="1">
      <c r="A18" s="625">
        <v>6</v>
      </c>
      <c r="B18" s="454" t="s">
        <v>813</v>
      </c>
      <c r="C18" s="375" t="s">
        <v>1</v>
      </c>
      <c r="D18" s="644">
        <f>5*44-2*4</f>
        <v>212</v>
      </c>
      <c r="E18" s="839">
        <v>67426.216199999995</v>
      </c>
      <c r="F18" s="376">
        <f t="shared" ref="F18" si="9">ROUND(E18*9%,2)</f>
        <v>6068.36</v>
      </c>
      <c r="G18" s="376">
        <f t="shared" ref="G18" si="10">ROUND(E18*9%,2)</f>
        <v>6068.36</v>
      </c>
      <c r="H18" s="697">
        <f t="shared" ref="H18" si="11">SUM(E18:G18)</f>
        <v>79562.936199999996</v>
      </c>
      <c r="I18" s="376">
        <f t="shared" ref="I18" si="12">ROUND(H18*D18,2)</f>
        <v>16867342.469999999</v>
      </c>
      <c r="J18" s="718" t="s">
        <v>962</v>
      </c>
      <c r="Q18" s="789">
        <f t="shared" si="0"/>
        <v>16867342.244592</v>
      </c>
      <c r="R18" s="789">
        <f t="shared" si="1"/>
        <v>-0.22540799900889397</v>
      </c>
    </row>
    <row r="19" spans="1:18" s="86" customFormat="1" ht="45" customHeight="1">
      <c r="A19" s="625">
        <v>7</v>
      </c>
      <c r="B19" s="566" t="s">
        <v>377</v>
      </c>
      <c r="C19" s="375" t="s">
        <v>1</v>
      </c>
      <c r="D19" s="625">
        <v>18</v>
      </c>
      <c r="E19" s="839">
        <v>382298.97</v>
      </c>
      <c r="F19" s="645">
        <f t="shared" si="5"/>
        <v>34406.907299999999</v>
      </c>
      <c r="G19" s="376">
        <f t="shared" si="6"/>
        <v>34406.907299999999</v>
      </c>
      <c r="H19" s="697">
        <f t="shared" si="7"/>
        <v>451112.78460000001</v>
      </c>
      <c r="I19" s="381">
        <f t="shared" si="8"/>
        <v>8120030.1228</v>
      </c>
      <c r="J19" s="717" t="s">
        <v>963</v>
      </c>
      <c r="Q19" s="789">
        <f t="shared" si="0"/>
        <v>8120030.1227999991</v>
      </c>
      <c r="R19" s="789">
        <f t="shared" si="1"/>
        <v>0</v>
      </c>
    </row>
    <row r="20" spans="1:18" s="100" customFormat="1" ht="24" customHeight="1">
      <c r="A20" s="502">
        <v>8</v>
      </c>
      <c r="B20" s="454" t="s">
        <v>537</v>
      </c>
      <c r="C20" s="647" t="s">
        <v>1</v>
      </c>
      <c r="D20" s="625">
        <v>12</v>
      </c>
      <c r="E20" s="839">
        <v>134349.71</v>
      </c>
      <c r="F20" s="645">
        <f t="shared" si="5"/>
        <v>12091.473899999999</v>
      </c>
      <c r="G20" s="376">
        <f t="shared" si="6"/>
        <v>12091.473899999999</v>
      </c>
      <c r="H20" s="697">
        <f t="shared" si="7"/>
        <v>158532.65780000002</v>
      </c>
      <c r="I20" s="381">
        <f t="shared" si="8"/>
        <v>1902391.8936000001</v>
      </c>
      <c r="J20" s="719" t="s">
        <v>414</v>
      </c>
      <c r="Q20" s="789">
        <f t="shared" si="0"/>
        <v>1902391.8935999998</v>
      </c>
      <c r="R20" s="789">
        <f t="shared" si="1"/>
        <v>0</v>
      </c>
    </row>
    <row r="21" spans="1:18" s="86" customFormat="1" ht="27.75" customHeight="1">
      <c r="A21" s="625">
        <v>9</v>
      </c>
      <c r="B21" s="455" t="s">
        <v>1242</v>
      </c>
      <c r="C21" s="642"/>
      <c r="D21" s="642"/>
      <c r="E21" s="642"/>
      <c r="F21" s="446"/>
      <c r="G21" s="446"/>
      <c r="H21" s="698"/>
      <c r="I21" s="643"/>
      <c r="J21" s="717"/>
      <c r="Q21" s="789">
        <f t="shared" si="0"/>
        <v>0</v>
      </c>
      <c r="R21" s="789">
        <f t="shared" si="1"/>
        <v>0</v>
      </c>
    </row>
    <row r="22" spans="1:18" s="152" customFormat="1" ht="23.25" customHeight="1">
      <c r="A22" s="625">
        <v>9.1</v>
      </c>
      <c r="B22" s="454" t="s">
        <v>378</v>
      </c>
      <c r="C22" s="625" t="s">
        <v>4</v>
      </c>
      <c r="D22" s="625">
        <v>7</v>
      </c>
      <c r="E22" s="839">
        <v>596680.16</v>
      </c>
      <c r="F22" s="645">
        <f t="shared" ref="F22:F27" si="13">E22*9%</f>
        <v>53701.214400000004</v>
      </c>
      <c r="G22" s="645">
        <f t="shared" ref="G22:G27" si="14">E22*9%</f>
        <v>53701.214400000004</v>
      </c>
      <c r="H22" s="699">
        <f t="shared" ref="H22:H27" si="15">E22+F22+G22</f>
        <v>704082.58880000014</v>
      </c>
      <c r="I22" s="646">
        <f t="shared" ref="I22:I27" si="16">D22*H22</f>
        <v>4928578.1216000011</v>
      </c>
      <c r="J22" s="717" t="s">
        <v>964</v>
      </c>
      <c r="Q22" s="789">
        <f t="shared" si="0"/>
        <v>4928578.1216000002</v>
      </c>
      <c r="R22" s="789">
        <f t="shared" si="1"/>
        <v>0</v>
      </c>
    </row>
    <row r="23" spans="1:18" s="152" customFormat="1" ht="25.5" customHeight="1">
      <c r="A23" s="625">
        <v>9.1999999999999993</v>
      </c>
      <c r="B23" s="454" t="s">
        <v>379</v>
      </c>
      <c r="C23" s="625" t="s">
        <v>4</v>
      </c>
      <c r="D23" s="625">
        <v>10</v>
      </c>
      <c r="E23" s="839">
        <v>596680.16</v>
      </c>
      <c r="F23" s="645">
        <f t="shared" si="13"/>
        <v>53701.214400000004</v>
      </c>
      <c r="G23" s="645">
        <f t="shared" si="14"/>
        <v>53701.214400000004</v>
      </c>
      <c r="H23" s="699">
        <f t="shared" si="15"/>
        <v>704082.58880000014</v>
      </c>
      <c r="I23" s="646">
        <f t="shared" si="16"/>
        <v>7040825.8880000012</v>
      </c>
      <c r="J23" s="717" t="s">
        <v>964</v>
      </c>
      <c r="Q23" s="789">
        <f t="shared" si="0"/>
        <v>7040825.8880000003</v>
      </c>
      <c r="R23" s="789">
        <f t="shared" si="1"/>
        <v>0</v>
      </c>
    </row>
    <row r="24" spans="1:18" s="152" customFormat="1" ht="20.25" customHeight="1">
      <c r="A24" s="625">
        <v>9.3000000000000007</v>
      </c>
      <c r="B24" s="454" t="s">
        <v>380</v>
      </c>
      <c r="C24" s="625" t="s">
        <v>4</v>
      </c>
      <c r="D24" s="625">
        <v>6</v>
      </c>
      <c r="E24" s="839">
        <v>775865.96</v>
      </c>
      <c r="F24" s="645">
        <f t="shared" si="13"/>
        <v>69827.936399999991</v>
      </c>
      <c r="G24" s="645">
        <f t="shared" si="14"/>
        <v>69827.936399999991</v>
      </c>
      <c r="H24" s="699">
        <f t="shared" si="15"/>
        <v>915521.83279999997</v>
      </c>
      <c r="I24" s="646">
        <f t="shared" si="16"/>
        <v>5493130.9967999998</v>
      </c>
      <c r="J24" s="717" t="s">
        <v>965</v>
      </c>
      <c r="Q24" s="789">
        <f t="shared" si="0"/>
        <v>5493130.9967999989</v>
      </c>
      <c r="R24" s="789">
        <f t="shared" si="1"/>
        <v>0</v>
      </c>
    </row>
    <row r="25" spans="1:18" s="86" customFormat="1" ht="30" customHeight="1">
      <c r="A25" s="625">
        <v>10</v>
      </c>
      <c r="B25" s="454" t="s">
        <v>1201</v>
      </c>
      <c r="C25" s="375" t="s">
        <v>4</v>
      </c>
      <c r="D25" s="625">
        <v>6</v>
      </c>
      <c r="E25" s="839">
        <v>1365681.73</v>
      </c>
      <c r="F25" s="645">
        <f t="shared" si="13"/>
        <v>122911.3557</v>
      </c>
      <c r="G25" s="376">
        <f t="shared" si="14"/>
        <v>122911.3557</v>
      </c>
      <c r="H25" s="697">
        <f t="shared" si="15"/>
        <v>1611504.4413999999</v>
      </c>
      <c r="I25" s="381">
        <f t="shared" si="16"/>
        <v>9669026.6483999994</v>
      </c>
      <c r="J25" s="717" t="s">
        <v>381</v>
      </c>
      <c r="Q25" s="789">
        <f t="shared" si="0"/>
        <v>9669026.6483999994</v>
      </c>
      <c r="R25" s="789">
        <f t="shared" si="1"/>
        <v>0</v>
      </c>
    </row>
    <row r="26" spans="1:18" s="86" customFormat="1" ht="22.5" customHeight="1">
      <c r="A26" s="625">
        <v>11</v>
      </c>
      <c r="B26" s="468" t="s">
        <v>1205</v>
      </c>
      <c r="C26" s="375" t="s">
        <v>1</v>
      </c>
      <c r="D26" s="625">
        <v>12</v>
      </c>
      <c r="E26" s="839">
        <v>71489.05</v>
      </c>
      <c r="F26" s="645">
        <f t="shared" si="13"/>
        <v>6434.0145000000002</v>
      </c>
      <c r="G26" s="376">
        <f t="shared" si="14"/>
        <v>6434.0145000000002</v>
      </c>
      <c r="H26" s="697">
        <f t="shared" si="15"/>
        <v>84357.079000000012</v>
      </c>
      <c r="I26" s="381">
        <f t="shared" si="16"/>
        <v>1012284.9480000001</v>
      </c>
      <c r="J26" s="717" t="s">
        <v>374</v>
      </c>
      <c r="Q26" s="789">
        <f t="shared" si="0"/>
        <v>1012284.948</v>
      </c>
      <c r="R26" s="789">
        <f t="shared" si="1"/>
        <v>0</v>
      </c>
    </row>
    <row r="27" spans="1:18" s="86" customFormat="1" ht="24" customHeight="1">
      <c r="A27" s="625">
        <v>12</v>
      </c>
      <c r="B27" s="456" t="s">
        <v>966</v>
      </c>
      <c r="C27" s="375" t="s">
        <v>1</v>
      </c>
      <c r="D27" s="625">
        <v>100</v>
      </c>
      <c r="E27" s="808">
        <v>22505</v>
      </c>
      <c r="F27" s="376">
        <f t="shared" si="13"/>
        <v>2025.4499999999998</v>
      </c>
      <c r="G27" s="376">
        <f t="shared" si="14"/>
        <v>2025.4499999999998</v>
      </c>
      <c r="H27" s="697">
        <f t="shared" si="15"/>
        <v>26555.9</v>
      </c>
      <c r="I27" s="381">
        <f t="shared" si="16"/>
        <v>2655590</v>
      </c>
      <c r="J27" s="720" t="s">
        <v>967</v>
      </c>
      <c r="Q27" s="789">
        <f t="shared" si="0"/>
        <v>2655590</v>
      </c>
      <c r="R27" s="789">
        <f t="shared" si="1"/>
        <v>0</v>
      </c>
    </row>
    <row r="28" spans="1:18" s="783" customFormat="1" ht="36.75" customHeight="1">
      <c r="A28" s="782">
        <v>13</v>
      </c>
      <c r="B28" s="824" t="s">
        <v>571</v>
      </c>
      <c r="C28" s="784" t="s">
        <v>1</v>
      </c>
      <c r="D28" s="784">
        <v>2</v>
      </c>
      <c r="E28" s="825">
        <f>571890.4/3</f>
        <v>190630.13333333333</v>
      </c>
      <c r="F28" s="826">
        <f t="shared" ref="F28:F30" si="17">E28*9%</f>
        <v>17156.712</v>
      </c>
      <c r="G28" s="826">
        <f t="shared" ref="G28:G30" si="18">E28*9%</f>
        <v>17156.712</v>
      </c>
      <c r="H28" s="827">
        <f t="shared" ref="H28:H30" si="19">E28+F28+G28</f>
        <v>224943.55733333333</v>
      </c>
      <c r="I28" s="828">
        <f t="shared" ref="I28:I29" si="20">D28*H28</f>
        <v>449887.11466666666</v>
      </c>
      <c r="J28" s="829" t="s">
        <v>1335</v>
      </c>
      <c r="Q28" s="823">
        <f t="shared" si="0"/>
        <v>449887.11466666666</v>
      </c>
      <c r="R28" s="823">
        <f t="shared" si="1"/>
        <v>0</v>
      </c>
    </row>
    <row r="29" spans="1:18" s="152" customFormat="1" ht="21.75" customHeight="1">
      <c r="A29" s="625">
        <v>14</v>
      </c>
      <c r="B29" s="474" t="s">
        <v>564</v>
      </c>
      <c r="C29" s="644" t="s">
        <v>1</v>
      </c>
      <c r="D29" s="644">
        <v>2</v>
      </c>
      <c r="E29" s="839">
        <v>232701.42</v>
      </c>
      <c r="F29" s="645">
        <f t="shared" si="17"/>
        <v>20943.127800000002</v>
      </c>
      <c r="G29" s="645">
        <f t="shared" si="18"/>
        <v>20943.127800000002</v>
      </c>
      <c r="H29" s="699">
        <f t="shared" si="19"/>
        <v>274587.67560000002</v>
      </c>
      <c r="I29" s="646">
        <f t="shared" si="20"/>
        <v>549175.35120000003</v>
      </c>
      <c r="J29" s="717" t="s">
        <v>1022</v>
      </c>
      <c r="Q29" s="789">
        <f t="shared" si="0"/>
        <v>549175.35120000003</v>
      </c>
      <c r="R29" s="789">
        <f t="shared" si="1"/>
        <v>0</v>
      </c>
    </row>
    <row r="30" spans="1:18" s="152" customFormat="1" ht="33.75" customHeight="1">
      <c r="A30" s="625">
        <v>15</v>
      </c>
      <c r="B30" s="468" t="s">
        <v>1206</v>
      </c>
      <c r="C30" s="644" t="s">
        <v>1</v>
      </c>
      <c r="D30" s="644">
        <v>2</v>
      </c>
      <c r="E30" s="839">
        <v>29179.14</v>
      </c>
      <c r="F30" s="685">
        <f t="shared" si="17"/>
        <v>2626.1225999999997</v>
      </c>
      <c r="G30" s="685">
        <f t="shared" si="18"/>
        <v>2626.1225999999997</v>
      </c>
      <c r="H30" s="700">
        <f t="shared" si="19"/>
        <v>34431.385199999997</v>
      </c>
      <c r="I30" s="685">
        <f t="shared" ref="I30" si="21">H30*D30</f>
        <v>68862.770399999994</v>
      </c>
      <c r="J30" s="717" t="s">
        <v>1029</v>
      </c>
      <c r="Q30" s="789">
        <f t="shared" si="0"/>
        <v>68862.770399999994</v>
      </c>
      <c r="R30" s="789">
        <f t="shared" si="1"/>
        <v>0</v>
      </c>
    </row>
    <row r="31" spans="1:18" s="86" customFormat="1" ht="24.75" customHeight="1">
      <c r="A31" s="625" t="s">
        <v>1030</v>
      </c>
      <c r="B31" s="468" t="s">
        <v>1207</v>
      </c>
      <c r="C31" s="382" t="s">
        <v>1</v>
      </c>
      <c r="D31" s="382">
        <v>6</v>
      </c>
      <c r="E31" s="840">
        <v>9416.3799999999992</v>
      </c>
      <c r="F31" s="648">
        <f t="shared" ref="F31:F38" si="22">ROUND(E31*9%,2)</f>
        <v>847.47</v>
      </c>
      <c r="G31" s="648">
        <f t="shared" ref="G31:G38" si="23">ROUND(E31*9%,2)</f>
        <v>847.47</v>
      </c>
      <c r="H31" s="701">
        <f t="shared" ref="H31:H38" si="24">SUM(E31:G31)</f>
        <v>11111.319999999998</v>
      </c>
      <c r="I31" s="648">
        <f t="shared" ref="I31:I38" si="25">ROUND(H31*D31,2)</f>
        <v>66667.92</v>
      </c>
      <c r="J31" s="717" t="s">
        <v>951</v>
      </c>
      <c r="Q31" s="789">
        <f t="shared" si="0"/>
        <v>66667.970399999991</v>
      </c>
      <c r="R31" s="789">
        <f t="shared" si="1"/>
        <v>5.0399999992805533E-2</v>
      </c>
    </row>
    <row r="32" spans="1:18" s="86" customFormat="1" ht="45" customHeight="1">
      <c r="A32" s="625">
        <v>16</v>
      </c>
      <c r="B32" s="456" t="s">
        <v>952</v>
      </c>
      <c r="C32" s="383" t="s">
        <v>9</v>
      </c>
      <c r="D32" s="383">
        <v>6</v>
      </c>
      <c r="E32" s="841">
        <v>299439.84999999998</v>
      </c>
      <c r="F32" s="648">
        <f t="shared" si="22"/>
        <v>26949.59</v>
      </c>
      <c r="G32" s="648">
        <f t="shared" si="23"/>
        <v>26949.59</v>
      </c>
      <c r="H32" s="701">
        <f t="shared" si="24"/>
        <v>353339.03</v>
      </c>
      <c r="I32" s="648">
        <f t="shared" si="25"/>
        <v>2120034.1800000002</v>
      </c>
      <c r="J32" s="717" t="s">
        <v>1337</v>
      </c>
      <c r="Q32" s="789">
        <f t="shared" si="0"/>
        <v>2120034.1379999993</v>
      </c>
      <c r="R32" s="789">
        <f t="shared" si="1"/>
        <v>-4.2000000830739737E-2</v>
      </c>
    </row>
    <row r="33" spans="1:18" s="86" customFormat="1" ht="31.5" customHeight="1">
      <c r="A33" s="625">
        <v>17</v>
      </c>
      <c r="B33" s="456" t="s">
        <v>954</v>
      </c>
      <c r="C33" s="383" t="s">
        <v>9</v>
      </c>
      <c r="D33" s="383">
        <v>6</v>
      </c>
      <c r="E33" s="841">
        <v>68710.880000000005</v>
      </c>
      <c r="F33" s="648">
        <f t="shared" si="22"/>
        <v>6183.98</v>
      </c>
      <c r="G33" s="648">
        <f t="shared" si="23"/>
        <v>6183.98</v>
      </c>
      <c r="H33" s="701">
        <f t="shared" si="24"/>
        <v>81078.84</v>
      </c>
      <c r="I33" s="648">
        <f t="shared" si="25"/>
        <v>486473.04</v>
      </c>
      <c r="J33" s="838" t="s">
        <v>1337</v>
      </c>
      <c r="Q33" s="789">
        <f t="shared" si="0"/>
        <v>486473.03040000005</v>
      </c>
      <c r="R33" s="789">
        <f t="shared" si="1"/>
        <v>-9.5999999321065843E-3</v>
      </c>
    </row>
    <row r="34" spans="1:18" s="86" customFormat="1" ht="25.5" customHeight="1">
      <c r="A34" s="625">
        <v>17.100000000000001</v>
      </c>
      <c r="B34" s="457" t="s">
        <v>1243</v>
      </c>
      <c r="C34" s="382" t="s">
        <v>44</v>
      </c>
      <c r="D34" s="382">
        <v>2</v>
      </c>
      <c r="E34" s="841">
        <v>301784.03000000003</v>
      </c>
      <c r="F34" s="648">
        <f t="shared" si="22"/>
        <v>27160.560000000001</v>
      </c>
      <c r="G34" s="648">
        <f t="shared" si="23"/>
        <v>27160.560000000001</v>
      </c>
      <c r="H34" s="701">
        <f t="shared" si="24"/>
        <v>356105.15</v>
      </c>
      <c r="I34" s="648">
        <f t="shared" si="25"/>
        <v>712210.3</v>
      </c>
      <c r="J34" s="838" t="s">
        <v>1337</v>
      </c>
      <c r="Q34" s="789">
        <f t="shared" si="0"/>
        <v>712210.31079999998</v>
      </c>
      <c r="R34" s="789">
        <f t="shared" si="1"/>
        <v>1.0799999930895865E-2</v>
      </c>
    </row>
    <row r="35" spans="1:18" s="152" customFormat="1" ht="33.75" customHeight="1">
      <c r="A35" s="625">
        <v>17.2</v>
      </c>
      <c r="B35" s="461" t="s">
        <v>1323</v>
      </c>
      <c r="C35" s="382" t="s">
        <v>9</v>
      </c>
      <c r="D35" s="382">
        <v>6</v>
      </c>
      <c r="E35" s="841">
        <v>132333.22</v>
      </c>
      <c r="F35" s="648">
        <f t="shared" si="22"/>
        <v>11909.99</v>
      </c>
      <c r="G35" s="648">
        <f t="shared" si="23"/>
        <v>11909.99</v>
      </c>
      <c r="H35" s="701">
        <f t="shared" si="24"/>
        <v>156153.19999999998</v>
      </c>
      <c r="I35" s="648">
        <f t="shared" si="25"/>
        <v>936919.2</v>
      </c>
      <c r="J35" s="838" t="s">
        <v>1337</v>
      </c>
      <c r="Q35" s="789">
        <f t="shared" si="0"/>
        <v>936919.19759999996</v>
      </c>
      <c r="R35" s="789">
        <f t="shared" si="1"/>
        <v>-2.3999999975785613E-3</v>
      </c>
    </row>
    <row r="36" spans="1:18" s="86" customFormat="1" ht="33.75" customHeight="1">
      <c r="A36" s="625">
        <v>17.3</v>
      </c>
      <c r="B36" s="457" t="s">
        <v>955</v>
      </c>
      <c r="C36" s="382" t="s">
        <v>44</v>
      </c>
      <c r="D36" s="382">
        <v>2</v>
      </c>
      <c r="E36" s="841">
        <v>732150.14</v>
      </c>
      <c r="F36" s="648">
        <f t="shared" si="22"/>
        <v>65893.509999999995</v>
      </c>
      <c r="G36" s="648">
        <f t="shared" si="23"/>
        <v>65893.509999999995</v>
      </c>
      <c r="H36" s="701">
        <f t="shared" si="24"/>
        <v>863937.16</v>
      </c>
      <c r="I36" s="648">
        <f t="shared" si="25"/>
        <v>1727874.32</v>
      </c>
      <c r="J36" s="838" t="s">
        <v>1337</v>
      </c>
      <c r="Q36" s="789">
        <f t="shared" si="0"/>
        <v>1727874.3303999999</v>
      </c>
      <c r="R36" s="789">
        <f t="shared" si="1"/>
        <v>1.0399999795481563E-2</v>
      </c>
    </row>
    <row r="37" spans="1:18" s="86" customFormat="1" ht="25.5" customHeight="1">
      <c r="A37" s="625">
        <v>18</v>
      </c>
      <c r="B37" s="468" t="s">
        <v>1208</v>
      </c>
      <c r="C37" s="382" t="s">
        <v>9</v>
      </c>
      <c r="D37" s="382">
        <v>6</v>
      </c>
      <c r="E37" s="841">
        <v>4187.84</v>
      </c>
      <c r="F37" s="648">
        <f t="shared" si="22"/>
        <v>376.91</v>
      </c>
      <c r="G37" s="648">
        <f t="shared" si="23"/>
        <v>376.91</v>
      </c>
      <c r="H37" s="701">
        <f t="shared" si="24"/>
        <v>4941.66</v>
      </c>
      <c r="I37" s="648">
        <f t="shared" si="25"/>
        <v>29649.96</v>
      </c>
      <c r="J37" s="717" t="s">
        <v>953</v>
      </c>
      <c r="Q37" s="789">
        <f t="shared" si="0"/>
        <v>29649.907200000001</v>
      </c>
      <c r="R37" s="789">
        <f t="shared" si="1"/>
        <v>-5.2799999997660052E-2</v>
      </c>
    </row>
    <row r="38" spans="1:18" s="849" customFormat="1" ht="75" customHeight="1">
      <c r="A38" s="842">
        <v>19</v>
      </c>
      <c r="B38" s="843" t="s">
        <v>1338</v>
      </c>
      <c r="C38" s="844" t="s">
        <v>46</v>
      </c>
      <c r="D38" s="844">
        <v>1</v>
      </c>
      <c r="E38" s="845">
        <v>100000</v>
      </c>
      <c r="F38" s="846">
        <f t="shared" si="22"/>
        <v>9000</v>
      </c>
      <c r="G38" s="846">
        <f t="shared" si="23"/>
        <v>9000</v>
      </c>
      <c r="H38" s="847">
        <f t="shared" si="24"/>
        <v>118000</v>
      </c>
      <c r="I38" s="846">
        <f t="shared" si="25"/>
        <v>118000</v>
      </c>
      <c r="J38" s="848" t="s">
        <v>906</v>
      </c>
      <c r="K38" s="849" t="s">
        <v>1339</v>
      </c>
      <c r="Q38" s="850">
        <f t="shared" si="0"/>
        <v>118000</v>
      </c>
      <c r="R38" s="850">
        <f t="shared" si="1"/>
        <v>0</v>
      </c>
    </row>
    <row r="39" spans="1:18" s="86" customFormat="1" ht="33" customHeight="1">
      <c r="A39" s="625">
        <v>20</v>
      </c>
      <c r="B39" s="460" t="s">
        <v>3</v>
      </c>
      <c r="C39" s="564"/>
      <c r="D39" s="564"/>
      <c r="E39" s="565"/>
      <c r="F39" s="650"/>
      <c r="G39" s="650"/>
      <c r="H39" s="702"/>
      <c r="I39" s="650"/>
      <c r="J39" s="722"/>
      <c r="Q39" s="789">
        <f t="shared" si="0"/>
        <v>0</v>
      </c>
      <c r="R39" s="789">
        <f t="shared" si="1"/>
        <v>0</v>
      </c>
    </row>
    <row r="40" spans="1:18" s="86" customFormat="1" ht="276" customHeight="1">
      <c r="A40" s="625">
        <v>20.100000000000001</v>
      </c>
      <c r="B40" s="495" t="s">
        <v>1247</v>
      </c>
      <c r="C40" s="382"/>
      <c r="D40" s="382"/>
      <c r="E40" s="557"/>
      <c r="F40" s="648"/>
      <c r="G40" s="648"/>
      <c r="H40" s="701"/>
      <c r="I40" s="648"/>
      <c r="J40" s="721"/>
      <c r="Q40" s="789">
        <f t="shared" si="0"/>
        <v>0</v>
      </c>
      <c r="R40" s="789">
        <f t="shared" si="1"/>
        <v>0</v>
      </c>
    </row>
    <row r="41" spans="1:18" s="86" customFormat="1" ht="49.5" customHeight="1">
      <c r="A41" s="625" t="s">
        <v>1060</v>
      </c>
      <c r="B41" s="458" t="s">
        <v>1244</v>
      </c>
      <c r="C41" s="625" t="s">
        <v>46</v>
      </c>
      <c r="D41" s="625">
        <v>1</v>
      </c>
      <c r="E41" s="839">
        <v>2500000</v>
      </c>
      <c r="F41" s="645">
        <f t="shared" ref="F41:F45" si="26">E41*9%</f>
        <v>225000</v>
      </c>
      <c r="G41" s="645">
        <f t="shared" ref="G41:G45" si="27">E41*9%</f>
        <v>225000</v>
      </c>
      <c r="H41" s="699">
        <f t="shared" ref="H41:H45" si="28">E41+F41+G41</f>
        <v>2950000</v>
      </c>
      <c r="I41" s="646">
        <f t="shared" ref="I41:I45" si="29">D41*H41</f>
        <v>2950000</v>
      </c>
      <c r="J41" s="718" t="s">
        <v>973</v>
      </c>
      <c r="Q41" s="789">
        <f t="shared" si="0"/>
        <v>2950000</v>
      </c>
      <c r="R41" s="789">
        <f t="shared" si="1"/>
        <v>0</v>
      </c>
    </row>
    <row r="42" spans="1:18" s="86" customFormat="1" ht="40.5" customHeight="1">
      <c r="A42" s="625" t="s">
        <v>1061</v>
      </c>
      <c r="B42" s="458" t="s">
        <v>538</v>
      </c>
      <c r="C42" s="625" t="s">
        <v>46</v>
      </c>
      <c r="D42" s="625">
        <v>1</v>
      </c>
      <c r="E42" s="839">
        <v>2000000</v>
      </c>
      <c r="F42" s="645">
        <f t="shared" si="26"/>
        <v>180000</v>
      </c>
      <c r="G42" s="645">
        <f t="shared" si="27"/>
        <v>180000</v>
      </c>
      <c r="H42" s="699">
        <f t="shared" si="28"/>
        <v>2360000</v>
      </c>
      <c r="I42" s="646">
        <f t="shared" si="29"/>
        <v>2360000</v>
      </c>
      <c r="J42" s="718" t="s">
        <v>974</v>
      </c>
      <c r="Q42" s="789">
        <f t="shared" si="0"/>
        <v>2360000</v>
      </c>
      <c r="R42" s="789">
        <f t="shared" si="1"/>
        <v>0</v>
      </c>
    </row>
    <row r="43" spans="1:18" s="86" customFormat="1" ht="30.75" customHeight="1">
      <c r="A43" s="625" t="s">
        <v>1062</v>
      </c>
      <c r="B43" s="458" t="s">
        <v>1230</v>
      </c>
      <c r="C43" s="625" t="s">
        <v>46</v>
      </c>
      <c r="D43" s="625">
        <v>1</v>
      </c>
      <c r="E43" s="839">
        <v>2500000</v>
      </c>
      <c r="F43" s="645">
        <f t="shared" si="26"/>
        <v>225000</v>
      </c>
      <c r="G43" s="645">
        <f t="shared" si="27"/>
        <v>225000</v>
      </c>
      <c r="H43" s="699">
        <f t="shared" si="28"/>
        <v>2950000</v>
      </c>
      <c r="I43" s="646">
        <f t="shared" si="29"/>
        <v>2950000</v>
      </c>
      <c r="J43" s="720" t="s">
        <v>127</v>
      </c>
      <c r="Q43" s="789">
        <f t="shared" si="0"/>
        <v>2950000</v>
      </c>
      <c r="R43" s="789">
        <f t="shared" si="1"/>
        <v>0</v>
      </c>
    </row>
    <row r="44" spans="1:18" s="86" customFormat="1" ht="38.25" customHeight="1">
      <c r="A44" s="625" t="s">
        <v>1063</v>
      </c>
      <c r="B44" s="458" t="s">
        <v>1065</v>
      </c>
      <c r="C44" s="625" t="s">
        <v>46</v>
      </c>
      <c r="D44" s="625">
        <v>1</v>
      </c>
      <c r="E44" s="839">
        <v>2000000</v>
      </c>
      <c r="F44" s="645">
        <f t="shared" si="26"/>
        <v>180000</v>
      </c>
      <c r="G44" s="645">
        <f t="shared" si="27"/>
        <v>180000</v>
      </c>
      <c r="H44" s="699">
        <f t="shared" si="28"/>
        <v>2360000</v>
      </c>
      <c r="I44" s="646">
        <f t="shared" si="29"/>
        <v>2360000</v>
      </c>
      <c r="J44" s="717" t="s">
        <v>127</v>
      </c>
      <c r="Q44" s="789">
        <f t="shared" si="0"/>
        <v>2360000</v>
      </c>
      <c r="R44" s="789">
        <f t="shared" si="1"/>
        <v>0</v>
      </c>
    </row>
    <row r="45" spans="1:18" s="86" customFormat="1" ht="30.75" customHeight="1">
      <c r="A45" s="625" t="s">
        <v>1064</v>
      </c>
      <c r="B45" s="461" t="s">
        <v>1245</v>
      </c>
      <c r="C45" s="625" t="s">
        <v>46</v>
      </c>
      <c r="D45" s="625">
        <v>1</v>
      </c>
      <c r="E45" s="839">
        <v>2000000</v>
      </c>
      <c r="F45" s="645">
        <f t="shared" si="26"/>
        <v>180000</v>
      </c>
      <c r="G45" s="645">
        <f t="shared" si="27"/>
        <v>180000</v>
      </c>
      <c r="H45" s="699">
        <f t="shared" si="28"/>
        <v>2360000</v>
      </c>
      <c r="I45" s="646">
        <f t="shared" si="29"/>
        <v>2360000</v>
      </c>
      <c r="J45" s="717" t="s">
        <v>127</v>
      </c>
      <c r="Q45" s="789">
        <f t="shared" si="0"/>
        <v>2360000</v>
      </c>
      <c r="R45" s="789">
        <f t="shared" si="1"/>
        <v>0</v>
      </c>
    </row>
    <row r="46" spans="1:18" s="86" customFormat="1" ht="30.75" customHeight="1">
      <c r="A46" s="625" t="s">
        <v>1320</v>
      </c>
      <c r="B46" s="461" t="s">
        <v>1246</v>
      </c>
      <c r="C46" s="382" t="s">
        <v>47</v>
      </c>
      <c r="D46" s="382">
        <v>1</v>
      </c>
      <c r="E46" s="839">
        <v>500000</v>
      </c>
      <c r="F46" s="648">
        <f t="shared" ref="F46" si="30">ROUND(E46*9%,2)</f>
        <v>45000</v>
      </c>
      <c r="G46" s="648">
        <f t="shared" ref="G46" si="31">ROUND(E46*9%,2)</f>
        <v>45000</v>
      </c>
      <c r="H46" s="701">
        <f t="shared" ref="H46" si="32">SUM(E46:G46)</f>
        <v>590000</v>
      </c>
      <c r="I46" s="648">
        <f t="shared" ref="I46" si="33">ROUND(H46*D46,2)</f>
        <v>590000</v>
      </c>
      <c r="J46" s="720" t="s">
        <v>906</v>
      </c>
      <c r="Q46" s="789">
        <f t="shared" si="0"/>
        <v>590000</v>
      </c>
      <c r="R46" s="789">
        <f t="shared" si="1"/>
        <v>0</v>
      </c>
    </row>
    <row r="47" spans="1:18" s="86" customFormat="1" ht="23.25" customHeight="1">
      <c r="A47" s="625">
        <v>21</v>
      </c>
      <c r="B47" s="455" t="s">
        <v>561</v>
      </c>
      <c r="C47" s="642"/>
      <c r="D47" s="642"/>
      <c r="E47" s="642"/>
      <c r="F47" s="446"/>
      <c r="G47" s="446"/>
      <c r="H47" s="698"/>
      <c r="I47" s="643"/>
      <c r="J47" s="717"/>
      <c r="Q47" s="789">
        <f t="shared" si="0"/>
        <v>0</v>
      </c>
      <c r="R47" s="789">
        <f t="shared" si="1"/>
        <v>0</v>
      </c>
    </row>
    <row r="48" spans="1:18" s="152" customFormat="1" ht="21.75" customHeight="1">
      <c r="A48" s="625">
        <v>21.1</v>
      </c>
      <c r="B48" s="454" t="s">
        <v>1259</v>
      </c>
      <c r="C48" s="625" t="s">
        <v>4</v>
      </c>
      <c r="D48" s="625">
        <v>300</v>
      </c>
      <c r="E48" s="839">
        <f>36225/2.885</f>
        <v>12556.325823223571</v>
      </c>
      <c r="F48" s="645">
        <f t="shared" ref="F48:F52" si="34">E48*9%</f>
        <v>1130.0693240901214</v>
      </c>
      <c r="G48" s="645">
        <f t="shared" ref="G48:G52" si="35">E48*9%</f>
        <v>1130.0693240901214</v>
      </c>
      <c r="H48" s="699">
        <f t="shared" ref="H48:H52" si="36">E48+F48+G48</f>
        <v>14816.464471403815</v>
      </c>
      <c r="I48" s="646">
        <f t="shared" ref="I48:I53" si="37">D48*H48</f>
        <v>4444939.3414211441</v>
      </c>
      <c r="J48" s="897" t="s">
        <v>968</v>
      </c>
      <c r="Q48" s="789">
        <f t="shared" si="0"/>
        <v>4444939.3414211441</v>
      </c>
      <c r="R48" s="789">
        <f t="shared" si="1"/>
        <v>0</v>
      </c>
    </row>
    <row r="49" spans="1:18" s="152" customFormat="1" ht="21.75" customHeight="1">
      <c r="A49" s="625">
        <v>21.2</v>
      </c>
      <c r="B49" s="454" t="s">
        <v>1260</v>
      </c>
      <c r="C49" s="625" t="s">
        <v>4</v>
      </c>
      <c r="D49" s="644">
        <v>250</v>
      </c>
      <c r="E49" s="839">
        <v>5058.42</v>
      </c>
      <c r="F49" s="645">
        <f t="shared" si="34"/>
        <v>455.25779999999997</v>
      </c>
      <c r="G49" s="645">
        <f t="shared" si="35"/>
        <v>455.25779999999997</v>
      </c>
      <c r="H49" s="699">
        <f t="shared" si="36"/>
        <v>5968.9356000000007</v>
      </c>
      <c r="I49" s="646">
        <f t="shared" si="37"/>
        <v>1492233.9000000001</v>
      </c>
      <c r="J49" s="898"/>
      <c r="Q49" s="789">
        <f t="shared" si="0"/>
        <v>1492233.9</v>
      </c>
      <c r="R49" s="789">
        <f t="shared" si="1"/>
        <v>0</v>
      </c>
    </row>
    <row r="50" spans="1:18" s="152" customFormat="1" ht="21.75" customHeight="1">
      <c r="A50" s="625">
        <v>21.3</v>
      </c>
      <c r="B50" s="454" t="s">
        <v>1261</v>
      </c>
      <c r="C50" s="625" t="s">
        <v>4</v>
      </c>
      <c r="D50" s="625">
        <v>120</v>
      </c>
      <c r="E50" s="839">
        <v>10672.876949740035</v>
      </c>
      <c r="F50" s="645">
        <f t="shared" si="34"/>
        <v>960.55892547660312</v>
      </c>
      <c r="G50" s="645">
        <f t="shared" si="35"/>
        <v>960.55892547660312</v>
      </c>
      <c r="H50" s="699">
        <f t="shared" si="36"/>
        <v>12593.994800693243</v>
      </c>
      <c r="I50" s="646">
        <f t="shared" si="37"/>
        <v>1511279.3760831892</v>
      </c>
      <c r="J50" s="898"/>
      <c r="Q50" s="789">
        <f t="shared" si="0"/>
        <v>1511279.3760831889</v>
      </c>
      <c r="R50" s="789">
        <f t="shared" si="1"/>
        <v>0</v>
      </c>
    </row>
    <row r="51" spans="1:18" s="152" customFormat="1" ht="21.75" customHeight="1">
      <c r="A51" s="625">
        <v>21.4</v>
      </c>
      <c r="B51" s="454" t="s">
        <v>1262</v>
      </c>
      <c r="C51" s="625" t="s">
        <v>4</v>
      </c>
      <c r="D51" s="625">
        <v>100</v>
      </c>
      <c r="E51" s="839">
        <v>5058.42</v>
      </c>
      <c r="F51" s="645">
        <f t="shared" si="34"/>
        <v>455.25779999999997</v>
      </c>
      <c r="G51" s="645">
        <f t="shared" si="35"/>
        <v>455.25779999999997</v>
      </c>
      <c r="H51" s="699">
        <f t="shared" si="36"/>
        <v>5968.9356000000007</v>
      </c>
      <c r="I51" s="646">
        <f t="shared" si="37"/>
        <v>596893.56000000006</v>
      </c>
      <c r="J51" s="899"/>
      <c r="Q51" s="789">
        <f t="shared" si="0"/>
        <v>596893.55999999994</v>
      </c>
      <c r="R51" s="789">
        <f t="shared" si="1"/>
        <v>0</v>
      </c>
    </row>
    <row r="52" spans="1:18" s="86" customFormat="1" ht="21.75" customHeight="1">
      <c r="A52" s="625">
        <v>22</v>
      </c>
      <c r="B52" s="454" t="s">
        <v>390</v>
      </c>
      <c r="C52" s="375" t="s">
        <v>79</v>
      </c>
      <c r="D52" s="625">
        <v>15</v>
      </c>
      <c r="E52" s="839">
        <v>446927.69</v>
      </c>
      <c r="F52" s="376">
        <f t="shared" si="34"/>
        <v>40223.492099999996</v>
      </c>
      <c r="G52" s="376">
        <f t="shared" si="35"/>
        <v>40223.492099999996</v>
      </c>
      <c r="H52" s="697">
        <f t="shared" si="36"/>
        <v>527374.67420000001</v>
      </c>
      <c r="I52" s="381">
        <f t="shared" si="37"/>
        <v>7910620.1129999999</v>
      </c>
      <c r="J52" s="717" t="s">
        <v>969</v>
      </c>
      <c r="Q52" s="789">
        <f t="shared" si="0"/>
        <v>7910620.1129999999</v>
      </c>
      <c r="R52" s="789">
        <f t="shared" si="1"/>
        <v>0</v>
      </c>
    </row>
    <row r="53" spans="1:18" s="152" customFormat="1" ht="23.25" customHeight="1">
      <c r="A53" s="625">
        <v>23</v>
      </c>
      <c r="B53" s="454" t="s">
        <v>539</v>
      </c>
      <c r="C53" s="625" t="s">
        <v>15</v>
      </c>
      <c r="D53" s="625">
        <v>200</v>
      </c>
      <c r="E53" s="839">
        <v>192.28</v>
      </c>
      <c r="F53" s="645">
        <f t="shared" ref="F53" si="38">E53*9%</f>
        <v>17.305199999999999</v>
      </c>
      <c r="G53" s="645">
        <f t="shared" ref="G53" si="39">E53*9%</f>
        <v>17.305199999999999</v>
      </c>
      <c r="H53" s="699">
        <f t="shared" ref="H53" si="40">E53+F53+G53</f>
        <v>226.8904</v>
      </c>
      <c r="I53" s="646">
        <f t="shared" si="37"/>
        <v>45378.080000000002</v>
      </c>
      <c r="J53" s="717" t="s">
        <v>970</v>
      </c>
      <c r="Q53" s="789">
        <f t="shared" si="0"/>
        <v>45378.080000000002</v>
      </c>
      <c r="R53" s="789">
        <f t="shared" si="1"/>
        <v>0</v>
      </c>
    </row>
    <row r="54" spans="1:18" s="152" customFormat="1" ht="43.5" customHeight="1">
      <c r="A54" s="625">
        <v>24</v>
      </c>
      <c r="B54" s="454" t="s">
        <v>391</v>
      </c>
      <c r="C54" s="625" t="s">
        <v>392</v>
      </c>
      <c r="D54" s="625">
        <v>2500</v>
      </c>
      <c r="E54" s="839">
        <v>3815.49</v>
      </c>
      <c r="F54" s="648">
        <f t="shared" ref="F54:F55" si="41">ROUND(E54*9%,2)</f>
        <v>343.39</v>
      </c>
      <c r="G54" s="648">
        <f t="shared" ref="G54:G55" si="42">ROUND(E54*9%,2)</f>
        <v>343.39</v>
      </c>
      <c r="H54" s="701">
        <f t="shared" ref="H54:H55" si="43">SUM(E54:G54)</f>
        <v>4502.2700000000004</v>
      </c>
      <c r="I54" s="648">
        <f t="shared" ref="I54:I55" si="44">ROUND(H54*D54,2)</f>
        <v>11255675</v>
      </c>
      <c r="J54" s="721" t="s">
        <v>971</v>
      </c>
      <c r="Q54" s="789">
        <f t="shared" si="0"/>
        <v>11255695.5</v>
      </c>
      <c r="R54" s="789">
        <f t="shared" si="1"/>
        <v>20.5</v>
      </c>
    </row>
    <row r="55" spans="1:18" s="152" customFormat="1" ht="59.25" customHeight="1">
      <c r="A55" s="625">
        <v>25</v>
      </c>
      <c r="B55" s="454" t="s">
        <v>393</v>
      </c>
      <c r="C55" s="625" t="s">
        <v>392</v>
      </c>
      <c r="D55" s="625">
        <v>1200</v>
      </c>
      <c r="E55" s="839">
        <v>3052.3920000000003</v>
      </c>
      <c r="F55" s="648">
        <f t="shared" si="41"/>
        <v>274.72000000000003</v>
      </c>
      <c r="G55" s="648">
        <f t="shared" si="42"/>
        <v>274.72000000000003</v>
      </c>
      <c r="H55" s="701">
        <f t="shared" si="43"/>
        <v>3601.8320000000003</v>
      </c>
      <c r="I55" s="648">
        <f t="shared" si="44"/>
        <v>4322198.4000000004</v>
      </c>
      <c r="J55" s="721" t="s">
        <v>972</v>
      </c>
      <c r="Q55" s="789">
        <f t="shared" si="0"/>
        <v>4322187.0719999997</v>
      </c>
      <c r="R55" s="789">
        <f t="shared" si="1"/>
        <v>-11.328000000678003</v>
      </c>
    </row>
    <row r="56" spans="1:18" s="152" customFormat="1" ht="25.5" customHeight="1">
      <c r="A56" s="625">
        <v>26</v>
      </c>
      <c r="B56" s="460" t="s">
        <v>7</v>
      </c>
      <c r="C56" s="642"/>
      <c r="D56" s="642"/>
      <c r="E56" s="642"/>
      <c r="F56" s="446"/>
      <c r="G56" s="446"/>
      <c r="H56" s="698"/>
      <c r="I56" s="643"/>
      <c r="J56" s="717"/>
      <c r="Q56" s="789">
        <f t="shared" si="0"/>
        <v>0</v>
      </c>
      <c r="R56" s="789">
        <f t="shared" si="1"/>
        <v>0</v>
      </c>
    </row>
    <row r="57" spans="1:18" s="152" customFormat="1" ht="39.75" customHeight="1">
      <c r="A57" s="625">
        <v>26.1</v>
      </c>
      <c r="B57" s="454" t="s">
        <v>394</v>
      </c>
      <c r="C57" s="625" t="s">
        <v>8</v>
      </c>
      <c r="D57" s="625">
        <v>275</v>
      </c>
      <c r="E57" s="839">
        <v>70000</v>
      </c>
      <c r="F57" s="645">
        <f t="shared" ref="F57:F60" si="45">E57*9%</f>
        <v>6300</v>
      </c>
      <c r="G57" s="645">
        <f t="shared" ref="G57:G60" si="46">E57*9%</f>
        <v>6300</v>
      </c>
      <c r="H57" s="699">
        <f t="shared" ref="H57:H60" si="47">E57+F57+G57</f>
        <v>82600</v>
      </c>
      <c r="I57" s="646">
        <f>D57*H57</f>
        <v>22715000</v>
      </c>
      <c r="J57" s="718" t="s">
        <v>975</v>
      </c>
      <c r="Q57" s="789">
        <f t="shared" si="0"/>
        <v>22715000</v>
      </c>
      <c r="R57" s="789">
        <f t="shared" si="1"/>
        <v>0</v>
      </c>
    </row>
    <row r="58" spans="1:18" s="152" customFormat="1" ht="42.75" customHeight="1">
      <c r="A58" s="625">
        <v>26.2</v>
      </c>
      <c r="B58" s="454" t="s">
        <v>395</v>
      </c>
      <c r="C58" s="625" t="s">
        <v>8</v>
      </c>
      <c r="D58" s="625">
        <v>70</v>
      </c>
      <c r="E58" s="839">
        <v>70000</v>
      </c>
      <c r="F58" s="645">
        <f t="shared" si="45"/>
        <v>6300</v>
      </c>
      <c r="G58" s="645">
        <f t="shared" si="46"/>
        <v>6300</v>
      </c>
      <c r="H58" s="699">
        <f t="shared" si="47"/>
        <v>82600</v>
      </c>
      <c r="I58" s="646">
        <f t="shared" ref="I58:I60" si="48">D58*H58</f>
        <v>5782000</v>
      </c>
      <c r="J58" s="718" t="s">
        <v>976</v>
      </c>
      <c r="Q58" s="789">
        <f t="shared" si="0"/>
        <v>5782000</v>
      </c>
      <c r="R58" s="789">
        <f t="shared" si="1"/>
        <v>0</v>
      </c>
    </row>
    <row r="59" spans="1:18" s="152" customFormat="1" ht="33" customHeight="1">
      <c r="A59" s="625">
        <v>26.3</v>
      </c>
      <c r="B59" s="454" t="s">
        <v>396</v>
      </c>
      <c r="C59" s="625" t="s">
        <v>8</v>
      </c>
      <c r="D59" s="625">
        <v>40</v>
      </c>
      <c r="E59" s="839">
        <v>70000</v>
      </c>
      <c r="F59" s="645">
        <f t="shared" si="45"/>
        <v>6300</v>
      </c>
      <c r="G59" s="645">
        <f t="shared" si="46"/>
        <v>6300</v>
      </c>
      <c r="H59" s="699">
        <f t="shared" si="47"/>
        <v>82600</v>
      </c>
      <c r="I59" s="646">
        <f t="shared" si="48"/>
        <v>3304000</v>
      </c>
      <c r="J59" s="718" t="s">
        <v>977</v>
      </c>
      <c r="Q59" s="789">
        <f t="shared" si="0"/>
        <v>3304000</v>
      </c>
      <c r="R59" s="789">
        <f t="shared" si="1"/>
        <v>0</v>
      </c>
    </row>
    <row r="60" spans="1:18" s="152" customFormat="1" ht="40.5" customHeight="1">
      <c r="A60" s="625">
        <v>26.4</v>
      </c>
      <c r="B60" s="454" t="s">
        <v>397</v>
      </c>
      <c r="C60" s="625" t="s">
        <v>1</v>
      </c>
      <c r="D60" s="625">
        <v>600</v>
      </c>
      <c r="E60" s="839">
        <v>2251.91</v>
      </c>
      <c r="F60" s="645">
        <f t="shared" si="45"/>
        <v>202.67189999999997</v>
      </c>
      <c r="G60" s="645">
        <f t="shared" si="46"/>
        <v>202.67189999999997</v>
      </c>
      <c r="H60" s="699">
        <f t="shared" si="47"/>
        <v>2657.2537999999995</v>
      </c>
      <c r="I60" s="646">
        <f t="shared" si="48"/>
        <v>1594352.2799999998</v>
      </c>
      <c r="J60" s="718" t="s">
        <v>978</v>
      </c>
      <c r="Q60" s="789">
        <f t="shared" si="0"/>
        <v>1594352.2799999998</v>
      </c>
      <c r="R60" s="789">
        <f t="shared" si="1"/>
        <v>0</v>
      </c>
    </row>
    <row r="61" spans="1:18" s="152" customFormat="1" ht="48.75" customHeight="1">
      <c r="A61" s="625">
        <v>26.5</v>
      </c>
      <c r="B61" s="461" t="s">
        <v>823</v>
      </c>
      <c r="C61" s="382" t="s">
        <v>46</v>
      </c>
      <c r="D61" s="382">
        <v>1</v>
      </c>
      <c r="E61" s="851">
        <v>500000</v>
      </c>
      <c r="F61" s="648">
        <f t="shared" ref="F61:F63" si="49">ROUND(E61*9%,2)</f>
        <v>45000</v>
      </c>
      <c r="G61" s="648">
        <f t="shared" ref="G61:G63" si="50">ROUND(E61*9%,2)</f>
        <v>45000</v>
      </c>
      <c r="H61" s="701">
        <f t="shared" ref="H61:H63" si="51">SUM(E61:G61)</f>
        <v>590000</v>
      </c>
      <c r="I61" s="648">
        <f t="shared" ref="I61:I63" si="52">ROUND(H61*D61,2)</f>
        <v>590000</v>
      </c>
      <c r="J61" s="721" t="s">
        <v>906</v>
      </c>
      <c r="Q61" s="789">
        <f t="shared" si="0"/>
        <v>590000</v>
      </c>
      <c r="R61" s="789">
        <f t="shared" si="1"/>
        <v>0</v>
      </c>
    </row>
    <row r="62" spans="1:18" s="152" customFormat="1" ht="23.25" customHeight="1">
      <c r="A62" s="625">
        <v>26.6</v>
      </c>
      <c r="B62" s="461" t="s">
        <v>824</v>
      </c>
      <c r="C62" s="382" t="s">
        <v>46</v>
      </c>
      <c r="D62" s="382">
        <v>1</v>
      </c>
      <c r="E62" s="851">
        <v>50000</v>
      </c>
      <c r="F62" s="648">
        <f t="shared" si="49"/>
        <v>4500</v>
      </c>
      <c r="G62" s="648">
        <f t="shared" si="50"/>
        <v>4500</v>
      </c>
      <c r="H62" s="701">
        <f t="shared" si="51"/>
        <v>59000</v>
      </c>
      <c r="I62" s="648">
        <f t="shared" si="52"/>
        <v>59000</v>
      </c>
      <c r="J62" s="721" t="s">
        <v>906</v>
      </c>
      <c r="Q62" s="789">
        <f t="shared" si="0"/>
        <v>59000</v>
      </c>
      <c r="R62" s="789">
        <f t="shared" si="1"/>
        <v>0</v>
      </c>
    </row>
    <row r="63" spans="1:18" s="152" customFormat="1" ht="153" customHeight="1">
      <c r="A63" s="625">
        <v>26.7</v>
      </c>
      <c r="B63" s="461" t="s">
        <v>1033</v>
      </c>
      <c r="C63" s="382" t="s">
        <v>46</v>
      </c>
      <c r="D63" s="382">
        <v>1</v>
      </c>
      <c r="E63" s="851">
        <v>1500000</v>
      </c>
      <c r="F63" s="648">
        <f t="shared" si="49"/>
        <v>135000</v>
      </c>
      <c r="G63" s="648">
        <f t="shared" si="50"/>
        <v>135000</v>
      </c>
      <c r="H63" s="701">
        <f t="shared" si="51"/>
        <v>1770000</v>
      </c>
      <c r="I63" s="648">
        <f t="shared" si="52"/>
        <v>1770000</v>
      </c>
      <c r="J63" s="720" t="s">
        <v>979</v>
      </c>
      <c r="Q63" s="789">
        <f t="shared" si="0"/>
        <v>1770000</v>
      </c>
      <c r="R63" s="789">
        <f t="shared" si="1"/>
        <v>0</v>
      </c>
    </row>
    <row r="64" spans="1:18" s="849" customFormat="1" ht="37.5" customHeight="1">
      <c r="A64" s="842">
        <v>27</v>
      </c>
      <c r="B64" s="852" t="s">
        <v>1032</v>
      </c>
      <c r="C64" s="853" t="s">
        <v>47</v>
      </c>
      <c r="D64" s="854">
        <v>1</v>
      </c>
      <c r="E64" s="855">
        <v>200000</v>
      </c>
      <c r="F64" s="856">
        <f>E64*9%</f>
        <v>18000</v>
      </c>
      <c r="G64" s="856">
        <f>E64*9%</f>
        <v>18000</v>
      </c>
      <c r="H64" s="857">
        <f>E64+F64+G64</f>
        <v>236000</v>
      </c>
      <c r="I64" s="856">
        <f>H64*D64</f>
        <v>236000</v>
      </c>
      <c r="J64" s="858" t="s">
        <v>127</v>
      </c>
      <c r="K64" s="849">
        <v>50000</v>
      </c>
      <c r="Q64" s="850">
        <f t="shared" si="0"/>
        <v>236000</v>
      </c>
      <c r="R64" s="850">
        <f t="shared" si="1"/>
        <v>0</v>
      </c>
    </row>
    <row r="65" spans="1:18" s="152" customFormat="1" ht="54.75" customHeight="1">
      <c r="A65" s="625">
        <v>28</v>
      </c>
      <c r="B65" s="457" t="s">
        <v>48</v>
      </c>
      <c r="C65" s="651"/>
      <c r="D65" s="651"/>
      <c r="E65" s="651"/>
      <c r="F65" s="651"/>
      <c r="G65" s="651"/>
      <c r="H65" s="703"/>
      <c r="I65" s="651"/>
      <c r="J65" s="723"/>
      <c r="Q65" s="789">
        <f t="shared" si="0"/>
        <v>0</v>
      </c>
      <c r="R65" s="789">
        <f t="shared" si="1"/>
        <v>0</v>
      </c>
    </row>
    <row r="66" spans="1:18" s="152" customFormat="1" ht="27.75" customHeight="1">
      <c r="A66" s="625">
        <v>28.1</v>
      </c>
      <c r="B66" s="457" t="s">
        <v>10</v>
      </c>
      <c r="C66" s="652" t="s">
        <v>6</v>
      </c>
      <c r="D66" s="652">
        <v>6000</v>
      </c>
      <c r="E66" s="851">
        <v>781.2</v>
      </c>
      <c r="F66" s="648">
        <f t="shared" ref="F66:F69" si="53">ROUND(E66*9%,2)</f>
        <v>70.31</v>
      </c>
      <c r="G66" s="648">
        <f t="shared" ref="G66:G69" si="54">ROUND(E66*9%,2)</f>
        <v>70.31</v>
      </c>
      <c r="H66" s="701">
        <f t="shared" ref="H66:H69" si="55">SUM(E66:G66)</f>
        <v>921.82</v>
      </c>
      <c r="I66" s="648">
        <f t="shared" ref="I66:I69" si="56">ROUND(H66*D66,2)</f>
        <v>5530920</v>
      </c>
      <c r="J66" s="723" t="s">
        <v>980</v>
      </c>
      <c r="Q66" s="789">
        <f t="shared" si="0"/>
        <v>5530896</v>
      </c>
      <c r="R66" s="789">
        <f t="shared" si="1"/>
        <v>-24</v>
      </c>
    </row>
    <row r="67" spans="1:18" s="152" customFormat="1" ht="27.75" customHeight="1">
      <c r="A67" s="625">
        <v>28.2</v>
      </c>
      <c r="B67" s="457" t="s">
        <v>11</v>
      </c>
      <c r="C67" s="652" t="s">
        <v>6</v>
      </c>
      <c r="D67" s="652">
        <v>2500</v>
      </c>
      <c r="E67" s="851">
        <v>624.75</v>
      </c>
      <c r="F67" s="648">
        <f t="shared" si="53"/>
        <v>56.23</v>
      </c>
      <c r="G67" s="648">
        <f t="shared" si="54"/>
        <v>56.23</v>
      </c>
      <c r="H67" s="701">
        <f t="shared" si="55"/>
        <v>737.21</v>
      </c>
      <c r="I67" s="648">
        <f t="shared" si="56"/>
        <v>1843025</v>
      </c>
      <c r="J67" s="723" t="s">
        <v>981</v>
      </c>
      <c r="Q67" s="789">
        <f t="shared" si="0"/>
        <v>1843012.4999999998</v>
      </c>
      <c r="R67" s="789">
        <f t="shared" si="1"/>
        <v>-12.500000000232831</v>
      </c>
    </row>
    <row r="68" spans="1:18" s="152" customFormat="1" ht="27.75" customHeight="1">
      <c r="A68" s="625">
        <v>28.3</v>
      </c>
      <c r="B68" s="457" t="s">
        <v>12</v>
      </c>
      <c r="C68" s="652" t="s">
        <v>6</v>
      </c>
      <c r="D68" s="652">
        <v>2000</v>
      </c>
      <c r="E68" s="851">
        <v>469.35</v>
      </c>
      <c r="F68" s="648">
        <f t="shared" si="53"/>
        <v>42.24</v>
      </c>
      <c r="G68" s="648">
        <f t="shared" si="54"/>
        <v>42.24</v>
      </c>
      <c r="H68" s="701">
        <f t="shared" si="55"/>
        <v>553.83000000000004</v>
      </c>
      <c r="I68" s="648">
        <f t="shared" si="56"/>
        <v>1107660</v>
      </c>
      <c r="J68" s="723" t="s">
        <v>982</v>
      </c>
      <c r="Q68" s="789">
        <f t="shared" si="0"/>
        <v>1107666</v>
      </c>
      <c r="R68" s="789">
        <f t="shared" si="1"/>
        <v>6</v>
      </c>
    </row>
    <row r="69" spans="1:18" s="152" customFormat="1" ht="27.75" customHeight="1">
      <c r="A69" s="625">
        <v>29</v>
      </c>
      <c r="B69" s="457" t="s">
        <v>983</v>
      </c>
      <c r="C69" s="382" t="s">
        <v>8</v>
      </c>
      <c r="D69" s="382">
        <v>20</v>
      </c>
      <c r="E69" s="851">
        <v>93451</v>
      </c>
      <c r="F69" s="648">
        <f t="shared" si="53"/>
        <v>8410.59</v>
      </c>
      <c r="G69" s="648">
        <f t="shared" si="54"/>
        <v>8410.59</v>
      </c>
      <c r="H69" s="701">
        <f t="shared" si="55"/>
        <v>110272.18</v>
      </c>
      <c r="I69" s="648">
        <f t="shared" si="56"/>
        <v>2205443.6</v>
      </c>
      <c r="J69" s="723" t="s">
        <v>984</v>
      </c>
      <c r="Q69" s="789">
        <f t="shared" si="0"/>
        <v>2205443.5999999996</v>
      </c>
      <c r="R69" s="789">
        <f t="shared" si="1"/>
        <v>0</v>
      </c>
    </row>
    <row r="70" spans="1:18" s="86" customFormat="1" ht="71.25" customHeight="1">
      <c r="A70" s="625">
        <v>30</v>
      </c>
      <c r="B70" s="455" t="s">
        <v>1257</v>
      </c>
      <c r="C70" s="642"/>
      <c r="D70" s="642"/>
      <c r="E70" s="642"/>
      <c r="F70" s="642"/>
      <c r="G70" s="642"/>
      <c r="H70" s="704"/>
      <c r="I70" s="642"/>
      <c r="J70" s="717"/>
      <c r="Q70" s="789">
        <f t="shared" si="0"/>
        <v>0</v>
      </c>
      <c r="R70" s="789">
        <f t="shared" si="1"/>
        <v>0</v>
      </c>
    </row>
    <row r="71" spans="1:18" s="86" customFormat="1" ht="24.75" customHeight="1">
      <c r="A71" s="625">
        <v>30.1</v>
      </c>
      <c r="B71" s="458" t="s">
        <v>1236</v>
      </c>
      <c r="C71" s="653" t="s">
        <v>47</v>
      </c>
      <c r="D71" s="626">
        <v>1</v>
      </c>
      <c r="E71" s="654"/>
      <c r="F71" s="643"/>
      <c r="G71" s="643"/>
      <c r="H71" s="447"/>
      <c r="I71" s="643"/>
      <c r="J71" s="717"/>
      <c r="Q71" s="789">
        <f t="shared" si="0"/>
        <v>0</v>
      </c>
      <c r="R71" s="789">
        <f t="shared" si="1"/>
        <v>0</v>
      </c>
    </row>
    <row r="72" spans="1:18" s="86" customFormat="1" ht="24.75" customHeight="1">
      <c r="A72" s="625">
        <v>30.2</v>
      </c>
      <c r="B72" s="462" t="s">
        <v>541</v>
      </c>
      <c r="C72" s="653" t="s">
        <v>47</v>
      </c>
      <c r="D72" s="626">
        <v>1</v>
      </c>
      <c r="E72" s="654"/>
      <c r="F72" s="643"/>
      <c r="G72" s="643"/>
      <c r="H72" s="447"/>
      <c r="I72" s="643"/>
      <c r="J72" s="717"/>
      <c r="Q72" s="789">
        <f t="shared" si="0"/>
        <v>0</v>
      </c>
      <c r="R72" s="789">
        <f t="shared" si="1"/>
        <v>0</v>
      </c>
    </row>
    <row r="73" spans="1:18" s="812" customFormat="1" ht="24.75" customHeight="1">
      <c r="A73" s="807">
        <v>30.5</v>
      </c>
      <c r="B73" s="814" t="s">
        <v>398</v>
      </c>
      <c r="C73" s="807" t="s">
        <v>8</v>
      </c>
      <c r="D73" s="815">
        <v>600</v>
      </c>
      <c r="E73" s="839">
        <v>82451</v>
      </c>
      <c r="F73" s="809">
        <f t="shared" ref="F73:F74" si="57">E73*9%</f>
        <v>7420.59</v>
      </c>
      <c r="G73" s="809">
        <f t="shared" ref="G73:G74" si="58">E73*9%</f>
        <v>7420.59</v>
      </c>
      <c r="H73" s="810">
        <f t="shared" ref="H73:H74" si="59">E73+F73+G73</f>
        <v>97292.18</v>
      </c>
      <c r="I73" s="811">
        <f>D73*H73</f>
        <v>58375307.999999993</v>
      </c>
      <c r="J73" s="816" t="s">
        <v>1331</v>
      </c>
      <c r="Q73" s="813">
        <f t="shared" si="0"/>
        <v>58375307.999999993</v>
      </c>
      <c r="R73" s="813">
        <f t="shared" si="1"/>
        <v>0</v>
      </c>
    </row>
    <row r="74" spans="1:18" s="812" customFormat="1" ht="26.25" customHeight="1">
      <c r="A74" s="807">
        <v>30.5</v>
      </c>
      <c r="B74" s="814" t="s">
        <v>399</v>
      </c>
      <c r="C74" s="807" t="s">
        <v>8</v>
      </c>
      <c r="D74" s="815">
        <v>60</v>
      </c>
      <c r="E74" s="839">
        <v>102000</v>
      </c>
      <c r="F74" s="809">
        <f t="shared" si="57"/>
        <v>9180</v>
      </c>
      <c r="G74" s="809">
        <f t="shared" si="58"/>
        <v>9180</v>
      </c>
      <c r="H74" s="810">
        <f t="shared" si="59"/>
        <v>120360</v>
      </c>
      <c r="I74" s="811">
        <f>D74*H74</f>
        <v>7221600</v>
      </c>
      <c r="J74" s="816" t="s">
        <v>1331</v>
      </c>
      <c r="Q74" s="813">
        <f t="shared" ref="Q74:Q137" si="60">(E74*1.18)*D74</f>
        <v>7221600</v>
      </c>
      <c r="R74" s="813">
        <f t="shared" ref="R74:R137" si="61">Q74-I74</f>
        <v>0</v>
      </c>
    </row>
    <row r="75" spans="1:18" s="152" customFormat="1" ht="60.75" customHeight="1">
      <c r="A75" s="625">
        <v>31</v>
      </c>
      <c r="B75" s="455" t="s">
        <v>1258</v>
      </c>
      <c r="C75" s="642"/>
      <c r="D75" s="642"/>
      <c r="E75" s="642"/>
      <c r="F75" s="642"/>
      <c r="G75" s="642"/>
      <c r="H75" s="704"/>
      <c r="I75" s="642"/>
      <c r="J75" s="717"/>
      <c r="Q75" s="789">
        <f t="shared" si="60"/>
        <v>0</v>
      </c>
      <c r="R75" s="789">
        <f t="shared" si="61"/>
        <v>0</v>
      </c>
    </row>
    <row r="76" spans="1:18" s="86" customFormat="1" ht="28.5" customHeight="1">
      <c r="A76" s="625">
        <v>31.1</v>
      </c>
      <c r="B76" s="458" t="s">
        <v>1231</v>
      </c>
      <c r="C76" s="666" t="s">
        <v>47</v>
      </c>
      <c r="D76" s="626">
        <v>1</v>
      </c>
      <c r="E76" s="558"/>
      <c r="F76" s="446"/>
      <c r="G76" s="446"/>
      <c r="H76" s="698"/>
      <c r="I76" s="643"/>
      <c r="J76" s="717"/>
      <c r="Q76" s="789">
        <f t="shared" si="60"/>
        <v>0</v>
      </c>
      <c r="R76" s="789">
        <f t="shared" si="61"/>
        <v>0</v>
      </c>
    </row>
    <row r="77" spans="1:18" s="86" customFormat="1" ht="28.5" customHeight="1">
      <c r="A77" s="625">
        <v>31.2</v>
      </c>
      <c r="B77" s="458" t="s">
        <v>1232</v>
      </c>
      <c r="C77" s="666" t="s">
        <v>47</v>
      </c>
      <c r="D77" s="626">
        <v>1</v>
      </c>
      <c r="E77" s="558"/>
      <c r="F77" s="446"/>
      <c r="G77" s="446"/>
      <c r="H77" s="698"/>
      <c r="I77" s="643"/>
      <c r="J77" s="717"/>
      <c r="Q77" s="789">
        <f t="shared" si="60"/>
        <v>0</v>
      </c>
      <c r="R77" s="789">
        <f t="shared" si="61"/>
        <v>0</v>
      </c>
    </row>
    <row r="78" spans="1:18" s="86" customFormat="1" ht="28.5" customHeight="1">
      <c r="A78" s="625">
        <v>31.3</v>
      </c>
      <c r="B78" s="468" t="s">
        <v>1233</v>
      </c>
      <c r="C78" s="666" t="s">
        <v>47</v>
      </c>
      <c r="D78" s="626">
        <v>1</v>
      </c>
      <c r="E78" s="558"/>
      <c r="F78" s="446"/>
      <c r="G78" s="446"/>
      <c r="H78" s="698"/>
      <c r="I78" s="643"/>
      <c r="J78" s="717"/>
      <c r="Q78" s="789">
        <f t="shared" si="60"/>
        <v>0</v>
      </c>
      <c r="R78" s="789">
        <f t="shared" si="61"/>
        <v>0</v>
      </c>
    </row>
    <row r="79" spans="1:18" s="86" customFormat="1" ht="28.5" customHeight="1">
      <c r="A79" s="625">
        <v>31.4</v>
      </c>
      <c r="B79" s="468" t="s">
        <v>1234</v>
      </c>
      <c r="C79" s="666" t="s">
        <v>47</v>
      </c>
      <c r="D79" s="626">
        <v>1</v>
      </c>
      <c r="E79" s="558"/>
      <c r="F79" s="446"/>
      <c r="G79" s="446"/>
      <c r="H79" s="698"/>
      <c r="I79" s="643"/>
      <c r="J79" s="717"/>
      <c r="Q79" s="789">
        <f t="shared" si="60"/>
        <v>0</v>
      </c>
      <c r="R79" s="789">
        <f t="shared" si="61"/>
        <v>0</v>
      </c>
    </row>
    <row r="80" spans="1:18" s="812" customFormat="1" ht="28.5" customHeight="1">
      <c r="A80" s="807">
        <v>31.5</v>
      </c>
      <c r="B80" s="814" t="s">
        <v>400</v>
      </c>
      <c r="C80" s="807" t="s">
        <v>8</v>
      </c>
      <c r="D80" s="807">
        <v>130</v>
      </c>
      <c r="E80" s="808">
        <f>E73</f>
        <v>82451</v>
      </c>
      <c r="F80" s="809">
        <f t="shared" ref="F80:F81" si="62">E80*9%</f>
        <v>7420.59</v>
      </c>
      <c r="G80" s="809">
        <f t="shared" ref="G80:G81" si="63">E80*9%</f>
        <v>7420.59</v>
      </c>
      <c r="H80" s="810">
        <f t="shared" ref="H80:H81" si="64">E80+F80+G80</f>
        <v>97292.18</v>
      </c>
      <c r="I80" s="811">
        <f>D80*H80</f>
        <v>12647983.399999999</v>
      </c>
      <c r="J80" s="816" t="s">
        <v>1331</v>
      </c>
      <c r="K80" s="812">
        <v>180</v>
      </c>
      <c r="L80" s="812" t="s">
        <v>1340</v>
      </c>
      <c r="Q80" s="813">
        <f t="shared" si="60"/>
        <v>12647983.399999999</v>
      </c>
      <c r="R80" s="813">
        <f t="shared" si="61"/>
        <v>0</v>
      </c>
    </row>
    <row r="81" spans="1:18" s="812" customFormat="1" ht="28.5" customHeight="1">
      <c r="A81" s="807">
        <v>31.6</v>
      </c>
      <c r="B81" s="814" t="s">
        <v>399</v>
      </c>
      <c r="C81" s="807" t="s">
        <v>8</v>
      </c>
      <c r="D81" s="807">
        <v>35</v>
      </c>
      <c r="E81" s="808">
        <f>E74</f>
        <v>102000</v>
      </c>
      <c r="F81" s="809">
        <f t="shared" si="62"/>
        <v>9180</v>
      </c>
      <c r="G81" s="809">
        <f t="shared" si="63"/>
        <v>9180</v>
      </c>
      <c r="H81" s="810">
        <f t="shared" si="64"/>
        <v>120360</v>
      </c>
      <c r="I81" s="811">
        <f>D81*H81</f>
        <v>4212600</v>
      </c>
      <c r="J81" s="816" t="s">
        <v>1331</v>
      </c>
      <c r="K81" s="812">
        <v>90</v>
      </c>
      <c r="Q81" s="813">
        <f t="shared" si="60"/>
        <v>4212600</v>
      </c>
      <c r="R81" s="813">
        <f t="shared" si="61"/>
        <v>0</v>
      </c>
    </row>
    <row r="82" spans="1:18" s="86" customFormat="1" ht="21.75" customHeight="1">
      <c r="A82" s="625">
        <v>32</v>
      </c>
      <c r="B82" s="455" t="s">
        <v>14</v>
      </c>
      <c r="C82" s="643"/>
      <c r="D82" s="643"/>
      <c r="E82" s="643"/>
      <c r="F82" s="446"/>
      <c r="G82" s="446"/>
      <c r="H82" s="698"/>
      <c r="I82" s="446"/>
      <c r="J82" s="717"/>
      <c r="Q82" s="789">
        <f t="shared" si="60"/>
        <v>0</v>
      </c>
      <c r="R82" s="789">
        <f t="shared" si="61"/>
        <v>0</v>
      </c>
    </row>
    <row r="83" spans="1:18" s="86" customFormat="1" ht="58.5" customHeight="1">
      <c r="A83" s="625">
        <v>32.1</v>
      </c>
      <c r="B83" s="463" t="s">
        <v>562</v>
      </c>
      <c r="C83" s="643"/>
      <c r="D83" s="643"/>
      <c r="E83" s="643"/>
      <c r="F83" s="446"/>
      <c r="G83" s="446"/>
      <c r="H83" s="698"/>
      <c r="I83" s="446"/>
      <c r="J83" s="717"/>
      <c r="Q83" s="789">
        <f t="shared" si="60"/>
        <v>0</v>
      </c>
      <c r="R83" s="789">
        <f t="shared" si="61"/>
        <v>0</v>
      </c>
    </row>
    <row r="84" spans="1:18" s="783" customFormat="1" ht="24" customHeight="1">
      <c r="A84" s="817" t="s">
        <v>574</v>
      </c>
      <c r="B84" s="818" t="s">
        <v>1209</v>
      </c>
      <c r="C84" s="782" t="s">
        <v>6</v>
      </c>
      <c r="D84" s="819">
        <v>3000</v>
      </c>
      <c r="E84" s="859">
        <v>831.4</v>
      </c>
      <c r="F84" s="820">
        <f t="shared" ref="F84:F91" si="65">ROUND(E84*9%,2)</f>
        <v>74.83</v>
      </c>
      <c r="G84" s="820">
        <f t="shared" ref="G84:G91" si="66">ROUND(E84*9%,2)</f>
        <v>74.83</v>
      </c>
      <c r="H84" s="821">
        <f t="shared" ref="H84:H91" si="67">SUM(E84:G84)</f>
        <v>981.06</v>
      </c>
      <c r="I84" s="820">
        <f>ROUND(H84*D84,2)</f>
        <v>2943180</v>
      </c>
      <c r="J84" s="822" t="s">
        <v>1337</v>
      </c>
      <c r="Q84" s="823">
        <f t="shared" si="60"/>
        <v>2943155.9999999995</v>
      </c>
      <c r="R84" s="823">
        <f t="shared" si="61"/>
        <v>-24.000000000465661</v>
      </c>
    </row>
    <row r="85" spans="1:18" s="86" customFormat="1" ht="24" customHeight="1">
      <c r="A85" s="626" t="s">
        <v>575</v>
      </c>
      <c r="B85" s="454" t="s">
        <v>402</v>
      </c>
      <c r="C85" s="375" t="s">
        <v>6</v>
      </c>
      <c r="D85" s="656">
        <v>1000</v>
      </c>
      <c r="E85" s="859">
        <v>488.67</v>
      </c>
      <c r="F85" s="648">
        <f t="shared" si="65"/>
        <v>43.98</v>
      </c>
      <c r="G85" s="648">
        <f t="shared" si="66"/>
        <v>43.98</v>
      </c>
      <c r="H85" s="701">
        <f t="shared" si="67"/>
        <v>576.63</v>
      </c>
      <c r="I85" s="648">
        <f t="shared" ref="I85:I91" si="68">ROUND(H85*D85,2)</f>
        <v>576630</v>
      </c>
      <c r="J85" s="442" t="s">
        <v>985</v>
      </c>
      <c r="Q85" s="789">
        <f t="shared" si="60"/>
        <v>576630.6</v>
      </c>
      <c r="R85" s="789">
        <f t="shared" si="61"/>
        <v>0.59999999997671694</v>
      </c>
    </row>
    <row r="86" spans="1:18" s="86" customFormat="1" ht="24" customHeight="1">
      <c r="A86" s="626" t="s">
        <v>576</v>
      </c>
      <c r="B86" s="454" t="s">
        <v>403</v>
      </c>
      <c r="C86" s="375" t="s">
        <v>6</v>
      </c>
      <c r="D86" s="656">
        <v>1500</v>
      </c>
      <c r="E86" s="859">
        <v>459.11</v>
      </c>
      <c r="F86" s="648">
        <f t="shared" si="65"/>
        <v>41.32</v>
      </c>
      <c r="G86" s="648">
        <f t="shared" si="66"/>
        <v>41.32</v>
      </c>
      <c r="H86" s="701">
        <f t="shared" si="67"/>
        <v>541.75</v>
      </c>
      <c r="I86" s="648">
        <f t="shared" si="68"/>
        <v>812625</v>
      </c>
      <c r="J86" s="442" t="s">
        <v>986</v>
      </c>
      <c r="Q86" s="789">
        <f t="shared" si="60"/>
        <v>812624.7</v>
      </c>
      <c r="R86" s="789">
        <f t="shared" si="61"/>
        <v>-0.30000000004656613</v>
      </c>
    </row>
    <row r="87" spans="1:18" s="86" customFormat="1" ht="24" customHeight="1">
      <c r="A87" s="626" t="s">
        <v>577</v>
      </c>
      <c r="B87" s="454" t="s">
        <v>404</v>
      </c>
      <c r="C87" s="375" t="s">
        <v>6</v>
      </c>
      <c r="D87" s="656">
        <v>1500</v>
      </c>
      <c r="E87" s="859">
        <v>265.69</v>
      </c>
      <c r="F87" s="648">
        <f>ROUND(E87*9%,2)</f>
        <v>23.91</v>
      </c>
      <c r="G87" s="648">
        <f t="shared" si="66"/>
        <v>23.91</v>
      </c>
      <c r="H87" s="701">
        <f t="shared" si="67"/>
        <v>313.51000000000005</v>
      </c>
      <c r="I87" s="648">
        <f t="shared" si="68"/>
        <v>470265</v>
      </c>
      <c r="J87" s="442" t="s">
        <v>987</v>
      </c>
      <c r="Q87" s="789">
        <f t="shared" si="60"/>
        <v>470271.29999999993</v>
      </c>
      <c r="R87" s="789">
        <f t="shared" si="61"/>
        <v>6.2999999999301508</v>
      </c>
    </row>
    <row r="88" spans="1:18" s="86" customFormat="1" ht="24" customHeight="1">
      <c r="A88" s="626" t="s">
        <v>578</v>
      </c>
      <c r="B88" s="454" t="s">
        <v>405</v>
      </c>
      <c r="C88" s="375" t="s">
        <v>6</v>
      </c>
      <c r="D88" s="656">
        <v>1500</v>
      </c>
      <c r="E88" s="859">
        <v>147.5</v>
      </c>
      <c r="F88" s="648">
        <f t="shared" si="65"/>
        <v>13.28</v>
      </c>
      <c r="G88" s="648">
        <f t="shared" si="66"/>
        <v>13.28</v>
      </c>
      <c r="H88" s="701">
        <f t="shared" si="67"/>
        <v>174.06</v>
      </c>
      <c r="I88" s="648">
        <f t="shared" si="68"/>
        <v>261090</v>
      </c>
      <c r="J88" s="442" t="s">
        <v>988</v>
      </c>
      <c r="Q88" s="789">
        <f t="shared" si="60"/>
        <v>261074.99999999997</v>
      </c>
      <c r="R88" s="789">
        <f t="shared" si="61"/>
        <v>-15.000000000029104</v>
      </c>
    </row>
    <row r="89" spans="1:18" s="86" customFormat="1" ht="24" customHeight="1">
      <c r="A89" s="626" t="s">
        <v>579</v>
      </c>
      <c r="B89" s="454" t="s">
        <v>406</v>
      </c>
      <c r="C89" s="375" t="s">
        <v>6</v>
      </c>
      <c r="D89" s="656">
        <v>3000</v>
      </c>
      <c r="E89" s="859">
        <v>115.78</v>
      </c>
      <c r="F89" s="648">
        <f t="shared" si="65"/>
        <v>10.42</v>
      </c>
      <c r="G89" s="648">
        <f t="shared" si="66"/>
        <v>10.42</v>
      </c>
      <c r="H89" s="701">
        <f t="shared" si="67"/>
        <v>136.62</v>
      </c>
      <c r="I89" s="648">
        <f t="shared" si="68"/>
        <v>409860</v>
      </c>
      <c r="J89" s="442" t="s">
        <v>989</v>
      </c>
      <c r="Q89" s="789">
        <f t="shared" si="60"/>
        <v>409861.19999999995</v>
      </c>
      <c r="R89" s="789">
        <f t="shared" si="61"/>
        <v>1.1999999999534339</v>
      </c>
    </row>
    <row r="90" spans="1:18" s="152" customFormat="1" ht="24" customHeight="1">
      <c r="A90" s="626" t="s">
        <v>580</v>
      </c>
      <c r="B90" s="454" t="s">
        <v>407</v>
      </c>
      <c r="C90" s="625" t="s">
        <v>6</v>
      </c>
      <c r="D90" s="656">
        <v>1000</v>
      </c>
      <c r="E90" s="859">
        <v>114.31</v>
      </c>
      <c r="F90" s="648">
        <f t="shared" si="65"/>
        <v>10.29</v>
      </c>
      <c r="G90" s="648">
        <f t="shared" si="66"/>
        <v>10.29</v>
      </c>
      <c r="H90" s="701">
        <f t="shared" si="67"/>
        <v>134.88999999999999</v>
      </c>
      <c r="I90" s="648">
        <f t="shared" si="68"/>
        <v>134890</v>
      </c>
      <c r="J90" s="442" t="s">
        <v>990</v>
      </c>
      <c r="Q90" s="789">
        <f t="shared" si="60"/>
        <v>134885.79999999999</v>
      </c>
      <c r="R90" s="789">
        <f t="shared" si="61"/>
        <v>-4.2000000000116415</v>
      </c>
    </row>
    <row r="91" spans="1:18" s="152" customFormat="1" ht="24" customHeight="1">
      <c r="A91" s="626" t="s">
        <v>581</v>
      </c>
      <c r="B91" s="454" t="s">
        <v>408</v>
      </c>
      <c r="C91" s="625" t="s">
        <v>6</v>
      </c>
      <c r="D91" s="656">
        <v>1000</v>
      </c>
      <c r="E91" s="859">
        <v>114.31</v>
      </c>
      <c r="F91" s="648">
        <f t="shared" si="65"/>
        <v>10.29</v>
      </c>
      <c r="G91" s="648">
        <f t="shared" si="66"/>
        <v>10.29</v>
      </c>
      <c r="H91" s="701">
        <f t="shared" si="67"/>
        <v>134.88999999999999</v>
      </c>
      <c r="I91" s="648">
        <f t="shared" si="68"/>
        <v>134890</v>
      </c>
      <c r="J91" s="442" t="s">
        <v>991</v>
      </c>
      <c r="Q91" s="789">
        <f t="shared" si="60"/>
        <v>134885.79999999999</v>
      </c>
      <c r="R91" s="789">
        <f t="shared" si="61"/>
        <v>-4.2000000000116415</v>
      </c>
    </row>
    <row r="92" spans="1:18" s="86" customFormat="1" ht="58.5" customHeight="1">
      <c r="A92" s="625">
        <v>32.200000000000003</v>
      </c>
      <c r="B92" s="464" t="s">
        <v>563</v>
      </c>
      <c r="C92" s="643"/>
      <c r="D92" s="643"/>
      <c r="E92" s="643"/>
      <c r="F92" s="446"/>
      <c r="G92" s="446"/>
      <c r="H92" s="698"/>
      <c r="I92" s="446"/>
      <c r="J92" s="717"/>
      <c r="Q92" s="789">
        <f t="shared" si="60"/>
        <v>0</v>
      </c>
      <c r="R92" s="789">
        <f t="shared" si="61"/>
        <v>0</v>
      </c>
    </row>
    <row r="93" spans="1:18" s="86" customFormat="1" ht="27.75" customHeight="1">
      <c r="A93" s="626" t="s">
        <v>636</v>
      </c>
      <c r="B93" s="454" t="s">
        <v>49</v>
      </c>
      <c r="C93" s="375" t="s">
        <v>6</v>
      </c>
      <c r="D93" s="626">
        <v>12000</v>
      </c>
      <c r="E93" s="560">
        <v>123.67</v>
      </c>
      <c r="F93" s="648">
        <f t="shared" ref="F93:F101" si="69">ROUND(E93*9%,2)</f>
        <v>11.13</v>
      </c>
      <c r="G93" s="648">
        <f t="shared" ref="G93:G101" si="70">ROUND(E93*9%,2)</f>
        <v>11.13</v>
      </c>
      <c r="H93" s="701">
        <f t="shared" ref="H93:H101" si="71">SUM(E93:G93)</f>
        <v>145.93</v>
      </c>
      <c r="I93" s="648">
        <f t="shared" ref="I93:I101" si="72">ROUND(H93*D93,2)</f>
        <v>1751160</v>
      </c>
      <c r="J93" s="442" t="s">
        <v>992</v>
      </c>
      <c r="Q93" s="789">
        <f t="shared" si="60"/>
        <v>1751167.2</v>
      </c>
      <c r="R93" s="789">
        <f t="shared" si="61"/>
        <v>7.1999999999534339</v>
      </c>
    </row>
    <row r="94" spans="1:18" s="86" customFormat="1" ht="27.75" customHeight="1">
      <c r="A94" s="626" t="s">
        <v>637</v>
      </c>
      <c r="B94" s="454" t="s">
        <v>50</v>
      </c>
      <c r="C94" s="375" t="s">
        <v>6</v>
      </c>
      <c r="D94" s="626">
        <v>13000</v>
      </c>
      <c r="E94" s="560">
        <v>184.82</v>
      </c>
      <c r="F94" s="648">
        <f t="shared" si="69"/>
        <v>16.63</v>
      </c>
      <c r="G94" s="648">
        <f t="shared" si="70"/>
        <v>16.63</v>
      </c>
      <c r="H94" s="701">
        <f t="shared" si="71"/>
        <v>218.07999999999998</v>
      </c>
      <c r="I94" s="648">
        <f t="shared" si="72"/>
        <v>2835040</v>
      </c>
      <c r="J94" s="442" t="s">
        <v>993</v>
      </c>
      <c r="Q94" s="789">
        <f t="shared" si="60"/>
        <v>2835138.8</v>
      </c>
      <c r="R94" s="789">
        <f t="shared" si="61"/>
        <v>98.799999999813735</v>
      </c>
    </row>
    <row r="95" spans="1:18" s="86" customFormat="1" ht="27.75" customHeight="1">
      <c r="A95" s="626" t="s">
        <v>638</v>
      </c>
      <c r="B95" s="454" t="s">
        <v>51</v>
      </c>
      <c r="C95" s="375" t="s">
        <v>6</v>
      </c>
      <c r="D95" s="626">
        <v>4000</v>
      </c>
      <c r="E95" s="560">
        <v>187.2</v>
      </c>
      <c r="F95" s="648">
        <f t="shared" si="69"/>
        <v>16.850000000000001</v>
      </c>
      <c r="G95" s="648">
        <f t="shared" si="70"/>
        <v>16.850000000000001</v>
      </c>
      <c r="H95" s="701">
        <f t="shared" si="71"/>
        <v>220.89999999999998</v>
      </c>
      <c r="I95" s="648">
        <f t="shared" si="72"/>
        <v>883600</v>
      </c>
      <c r="J95" s="442" t="s">
        <v>994</v>
      </c>
      <c r="Q95" s="789">
        <f t="shared" si="60"/>
        <v>883584</v>
      </c>
      <c r="R95" s="789">
        <f t="shared" si="61"/>
        <v>-16</v>
      </c>
    </row>
    <row r="96" spans="1:18" s="86" customFormat="1" ht="27.75" customHeight="1">
      <c r="A96" s="626" t="s">
        <v>639</v>
      </c>
      <c r="B96" s="454" t="s">
        <v>52</v>
      </c>
      <c r="C96" s="375" t="s">
        <v>6</v>
      </c>
      <c r="D96" s="626">
        <v>6500</v>
      </c>
      <c r="E96" s="560">
        <v>254.41</v>
      </c>
      <c r="F96" s="648">
        <f t="shared" si="69"/>
        <v>22.9</v>
      </c>
      <c r="G96" s="648">
        <f t="shared" si="70"/>
        <v>22.9</v>
      </c>
      <c r="H96" s="701">
        <f t="shared" si="71"/>
        <v>300.20999999999998</v>
      </c>
      <c r="I96" s="648">
        <f t="shared" si="72"/>
        <v>1951365</v>
      </c>
      <c r="J96" s="442" t="s">
        <v>995</v>
      </c>
      <c r="Q96" s="789">
        <f t="shared" si="60"/>
        <v>1951324.7</v>
      </c>
      <c r="R96" s="789">
        <f t="shared" si="61"/>
        <v>-40.300000000046566</v>
      </c>
    </row>
    <row r="97" spans="1:18" s="152" customFormat="1" ht="27.75" customHeight="1">
      <c r="A97" s="626" t="s">
        <v>640</v>
      </c>
      <c r="B97" s="454" t="s">
        <v>53</v>
      </c>
      <c r="C97" s="625" t="s">
        <v>6</v>
      </c>
      <c r="D97" s="626">
        <v>6000</v>
      </c>
      <c r="E97" s="560">
        <v>289.73</v>
      </c>
      <c r="F97" s="648">
        <f t="shared" si="69"/>
        <v>26.08</v>
      </c>
      <c r="G97" s="648">
        <f t="shared" si="70"/>
        <v>26.08</v>
      </c>
      <c r="H97" s="701">
        <f t="shared" si="71"/>
        <v>341.89</v>
      </c>
      <c r="I97" s="648">
        <f t="shared" si="72"/>
        <v>2051340</v>
      </c>
      <c r="J97" s="442" t="s">
        <v>996</v>
      </c>
      <c r="Q97" s="789">
        <f t="shared" si="60"/>
        <v>2051288.4</v>
      </c>
      <c r="R97" s="789">
        <f t="shared" si="61"/>
        <v>-51.600000000093132</v>
      </c>
    </row>
    <row r="98" spans="1:18" s="86" customFormat="1" ht="27.75" customHeight="1">
      <c r="A98" s="626" t="s">
        <v>641</v>
      </c>
      <c r="B98" s="454" t="s">
        <v>54</v>
      </c>
      <c r="C98" s="375" t="s">
        <v>6</v>
      </c>
      <c r="D98" s="626">
        <v>5000</v>
      </c>
      <c r="E98" s="560">
        <v>387.03</v>
      </c>
      <c r="F98" s="648">
        <f t="shared" si="69"/>
        <v>34.83</v>
      </c>
      <c r="G98" s="648">
        <f t="shared" si="70"/>
        <v>34.83</v>
      </c>
      <c r="H98" s="701">
        <f t="shared" si="71"/>
        <v>456.68999999999994</v>
      </c>
      <c r="I98" s="648">
        <f t="shared" si="72"/>
        <v>2283450</v>
      </c>
      <c r="J98" s="442" t="s">
        <v>997</v>
      </c>
      <c r="Q98" s="789">
        <f t="shared" si="60"/>
        <v>2283476.9999999995</v>
      </c>
      <c r="R98" s="789">
        <f t="shared" si="61"/>
        <v>26.999999999534339</v>
      </c>
    </row>
    <row r="99" spans="1:18" s="86" customFormat="1" ht="27.75" customHeight="1">
      <c r="A99" s="626" t="s">
        <v>642</v>
      </c>
      <c r="B99" s="454" t="s">
        <v>55</v>
      </c>
      <c r="C99" s="375" t="s">
        <v>6</v>
      </c>
      <c r="D99" s="626">
        <v>8000</v>
      </c>
      <c r="E99" s="557">
        <v>448.83</v>
      </c>
      <c r="F99" s="648">
        <f t="shared" si="69"/>
        <v>40.39</v>
      </c>
      <c r="G99" s="648">
        <f t="shared" si="70"/>
        <v>40.39</v>
      </c>
      <c r="H99" s="701">
        <f t="shared" si="71"/>
        <v>529.61</v>
      </c>
      <c r="I99" s="648">
        <f t="shared" si="72"/>
        <v>4236880</v>
      </c>
      <c r="J99" s="442" t="s">
        <v>998</v>
      </c>
      <c r="Q99" s="789">
        <f t="shared" si="60"/>
        <v>4236955.1999999993</v>
      </c>
      <c r="R99" s="789">
        <f t="shared" si="61"/>
        <v>75.199999999254942</v>
      </c>
    </row>
    <row r="100" spans="1:18" s="86" customFormat="1" ht="27.75" customHeight="1">
      <c r="A100" s="626" t="s">
        <v>643</v>
      </c>
      <c r="B100" s="832" t="s">
        <v>1000</v>
      </c>
      <c r="C100" s="833" t="s">
        <v>23</v>
      </c>
      <c r="D100" s="834">
        <v>3000</v>
      </c>
      <c r="E100" s="557">
        <v>741.1</v>
      </c>
      <c r="F100" s="648">
        <f t="shared" si="69"/>
        <v>66.7</v>
      </c>
      <c r="G100" s="648">
        <f t="shared" si="70"/>
        <v>66.7</v>
      </c>
      <c r="H100" s="701">
        <f t="shared" si="71"/>
        <v>874.50000000000011</v>
      </c>
      <c r="I100" s="648">
        <f t="shared" si="72"/>
        <v>2623500</v>
      </c>
      <c r="J100" s="724" t="s">
        <v>906</v>
      </c>
      <c r="Q100" s="789">
        <f t="shared" si="60"/>
        <v>2623494</v>
      </c>
      <c r="R100" s="789">
        <f t="shared" si="61"/>
        <v>-6</v>
      </c>
    </row>
    <row r="101" spans="1:18" s="86" customFormat="1" ht="27.75" customHeight="1">
      <c r="A101" s="626" t="s">
        <v>999</v>
      </c>
      <c r="B101" s="454" t="s">
        <v>56</v>
      </c>
      <c r="C101" s="375" t="s">
        <v>6</v>
      </c>
      <c r="D101" s="626">
        <v>500</v>
      </c>
      <c r="E101" s="557">
        <v>635</v>
      </c>
      <c r="F101" s="648">
        <f t="shared" si="69"/>
        <v>57.15</v>
      </c>
      <c r="G101" s="648">
        <f t="shared" si="70"/>
        <v>57.15</v>
      </c>
      <c r="H101" s="701">
        <f t="shared" si="71"/>
        <v>749.3</v>
      </c>
      <c r="I101" s="648">
        <f t="shared" si="72"/>
        <v>374650</v>
      </c>
      <c r="J101" s="721" t="s">
        <v>1001</v>
      </c>
      <c r="Q101" s="789">
        <f t="shared" si="60"/>
        <v>374650</v>
      </c>
      <c r="R101" s="789">
        <f t="shared" si="61"/>
        <v>0</v>
      </c>
    </row>
    <row r="102" spans="1:18" s="152" customFormat="1" ht="39" customHeight="1">
      <c r="A102" s="625">
        <v>33</v>
      </c>
      <c r="B102" s="462" t="s">
        <v>547</v>
      </c>
      <c r="C102" s="657"/>
      <c r="D102" s="657"/>
      <c r="E102" s="657"/>
      <c r="F102" s="658"/>
      <c r="G102" s="658"/>
      <c r="H102" s="705"/>
      <c r="I102" s="659"/>
      <c r="J102" s="717"/>
      <c r="Q102" s="789">
        <f t="shared" si="60"/>
        <v>0</v>
      </c>
      <c r="R102" s="789">
        <f t="shared" si="61"/>
        <v>0</v>
      </c>
    </row>
    <row r="103" spans="1:18" s="152" customFormat="1" ht="25.5" customHeight="1">
      <c r="A103" s="626">
        <v>33.1</v>
      </c>
      <c r="B103" s="462" t="s">
        <v>548</v>
      </c>
      <c r="C103" s="653" t="s">
        <v>23</v>
      </c>
      <c r="D103" s="653">
        <v>1500</v>
      </c>
      <c r="E103" s="558">
        <v>296</v>
      </c>
      <c r="F103" s="660">
        <f t="shared" ref="F103:F104" si="73">E103*9%</f>
        <v>26.64</v>
      </c>
      <c r="G103" s="660">
        <f t="shared" ref="G103:G104" si="74">E103*9%</f>
        <v>26.64</v>
      </c>
      <c r="H103" s="706">
        <f t="shared" ref="H103:H104" si="75">E103+F103+G103</f>
        <v>349.28</v>
      </c>
      <c r="I103" s="661">
        <f>D103*H103</f>
        <v>523919.99999999994</v>
      </c>
      <c r="J103" s="725" t="s">
        <v>1002</v>
      </c>
      <c r="Q103" s="789">
        <f t="shared" si="60"/>
        <v>523919.99999999994</v>
      </c>
      <c r="R103" s="789">
        <f t="shared" si="61"/>
        <v>0</v>
      </c>
    </row>
    <row r="104" spans="1:18" s="152" customFormat="1" ht="25.5" customHeight="1">
      <c r="A104" s="626">
        <v>33.200000000000003</v>
      </c>
      <c r="B104" s="462" t="s">
        <v>549</v>
      </c>
      <c r="C104" s="653" t="s">
        <v>23</v>
      </c>
      <c r="D104" s="653">
        <v>750</v>
      </c>
      <c r="E104" s="558">
        <v>59.322033898305101</v>
      </c>
      <c r="F104" s="660">
        <f t="shared" si="73"/>
        <v>5.3389830508474585</v>
      </c>
      <c r="G104" s="660">
        <f t="shared" si="74"/>
        <v>5.3389830508474585</v>
      </c>
      <c r="H104" s="706">
        <f t="shared" si="75"/>
        <v>70.000000000000014</v>
      </c>
      <c r="I104" s="661">
        <f>D104*H104</f>
        <v>52500.000000000007</v>
      </c>
      <c r="J104" s="725" t="s">
        <v>1003</v>
      </c>
      <c r="Q104" s="789">
        <f t="shared" si="60"/>
        <v>52500.000000000007</v>
      </c>
      <c r="R104" s="789">
        <f t="shared" si="61"/>
        <v>0</v>
      </c>
    </row>
    <row r="105" spans="1:18" s="86" customFormat="1" ht="21.75" customHeight="1">
      <c r="A105" s="625">
        <v>34</v>
      </c>
      <c r="B105" s="455" t="s">
        <v>409</v>
      </c>
      <c r="C105" s="643"/>
      <c r="D105" s="643"/>
      <c r="E105" s="643"/>
      <c r="F105" s="446"/>
      <c r="G105" s="446"/>
      <c r="H105" s="698"/>
      <c r="I105" s="446"/>
      <c r="J105" s="717"/>
      <c r="Q105" s="789">
        <f t="shared" si="60"/>
        <v>0</v>
      </c>
      <c r="R105" s="789">
        <f t="shared" si="61"/>
        <v>0</v>
      </c>
    </row>
    <row r="106" spans="1:18" s="86" customFormat="1" ht="30" customHeight="1">
      <c r="A106" s="626">
        <v>34.1</v>
      </c>
      <c r="B106" s="454" t="s">
        <v>1248</v>
      </c>
      <c r="C106" s="375" t="s">
        <v>1</v>
      </c>
      <c r="D106" s="625">
        <v>2</v>
      </c>
      <c r="E106" s="558">
        <v>1937500</v>
      </c>
      <c r="F106" s="376">
        <f t="shared" ref="F106:F110" si="76">E106*9%</f>
        <v>174375</v>
      </c>
      <c r="G106" s="376">
        <f t="shared" ref="G106:G110" si="77">E106*9%</f>
        <v>174375</v>
      </c>
      <c r="H106" s="697">
        <f t="shared" ref="H106:H110" si="78">E106+F106+G106</f>
        <v>2286250</v>
      </c>
      <c r="I106" s="381">
        <f>D106*H106</f>
        <v>4572500</v>
      </c>
      <c r="J106" s="717" t="s">
        <v>1004</v>
      </c>
      <c r="Q106" s="789">
        <f t="shared" si="60"/>
        <v>4572500</v>
      </c>
      <c r="R106" s="789">
        <f t="shared" si="61"/>
        <v>0</v>
      </c>
    </row>
    <row r="107" spans="1:18" s="86" customFormat="1" ht="40.5" customHeight="1">
      <c r="A107" s="626">
        <v>34.200000000000003</v>
      </c>
      <c r="B107" s="497" t="s">
        <v>1249</v>
      </c>
      <c r="C107" s="375" t="s">
        <v>410</v>
      </c>
      <c r="D107" s="625" t="s">
        <v>69</v>
      </c>
      <c r="E107" s="558">
        <v>9569</v>
      </c>
      <c r="F107" s="376">
        <f t="shared" si="76"/>
        <v>861.20999999999992</v>
      </c>
      <c r="G107" s="376">
        <f t="shared" si="77"/>
        <v>861.20999999999992</v>
      </c>
      <c r="H107" s="697">
        <f t="shared" si="78"/>
        <v>11291.419999999998</v>
      </c>
      <c r="I107" s="381">
        <f>D107*H107</f>
        <v>22582.839999999997</v>
      </c>
      <c r="J107" s="717" t="s">
        <v>127</v>
      </c>
      <c r="Q107" s="789">
        <f t="shared" si="60"/>
        <v>22582.84</v>
      </c>
      <c r="R107" s="789">
        <f t="shared" si="61"/>
        <v>0</v>
      </c>
    </row>
    <row r="108" spans="1:18" s="86" customFormat="1" ht="37.5" customHeight="1">
      <c r="A108" s="625">
        <v>35</v>
      </c>
      <c r="B108" s="455" t="s">
        <v>411</v>
      </c>
      <c r="C108" s="662"/>
      <c r="D108" s="662"/>
      <c r="E108" s="662"/>
      <c r="F108" s="663"/>
      <c r="G108" s="663"/>
      <c r="H108" s="707"/>
      <c r="I108" s="664"/>
      <c r="J108" s="717"/>
      <c r="Q108" s="789">
        <f t="shared" si="60"/>
        <v>0</v>
      </c>
      <c r="R108" s="789">
        <f t="shared" si="61"/>
        <v>0</v>
      </c>
    </row>
    <row r="109" spans="1:18" s="86" customFormat="1" ht="75" customHeight="1">
      <c r="A109" s="626">
        <v>35.1</v>
      </c>
      <c r="B109" s="455" t="s">
        <v>956</v>
      </c>
      <c r="C109" s="375" t="s">
        <v>26</v>
      </c>
      <c r="D109" s="625">
        <v>250</v>
      </c>
      <c r="E109" s="558">
        <v>12000</v>
      </c>
      <c r="F109" s="376">
        <f t="shared" si="76"/>
        <v>1080</v>
      </c>
      <c r="G109" s="376">
        <f t="shared" si="77"/>
        <v>1080</v>
      </c>
      <c r="H109" s="697">
        <f t="shared" si="78"/>
        <v>14160</v>
      </c>
      <c r="I109" s="381">
        <f>D109*H109</f>
        <v>3540000</v>
      </c>
      <c r="J109" s="726" t="s">
        <v>949</v>
      </c>
      <c r="Q109" s="789">
        <f t="shared" si="60"/>
        <v>3540000</v>
      </c>
      <c r="R109" s="789">
        <f t="shared" si="61"/>
        <v>0</v>
      </c>
    </row>
    <row r="110" spans="1:18" s="86" customFormat="1" ht="285" customHeight="1">
      <c r="A110" s="626">
        <v>35.200000000000003</v>
      </c>
      <c r="B110" s="454" t="s">
        <v>412</v>
      </c>
      <c r="C110" s="375" t="s">
        <v>26</v>
      </c>
      <c r="D110" s="625">
        <v>100</v>
      </c>
      <c r="E110" s="558">
        <v>30000</v>
      </c>
      <c r="F110" s="376">
        <f t="shared" si="76"/>
        <v>2700</v>
      </c>
      <c r="G110" s="376">
        <f t="shared" si="77"/>
        <v>2700</v>
      </c>
      <c r="H110" s="697">
        <f t="shared" si="78"/>
        <v>35400</v>
      </c>
      <c r="I110" s="381">
        <f>D110*H110</f>
        <v>3540000</v>
      </c>
      <c r="J110" s="726" t="s">
        <v>950</v>
      </c>
      <c r="Q110" s="789">
        <f t="shared" si="60"/>
        <v>3540000</v>
      </c>
      <c r="R110" s="789">
        <f t="shared" si="61"/>
        <v>0</v>
      </c>
    </row>
    <row r="111" spans="1:18" s="86" customFormat="1" ht="41.25" customHeight="1">
      <c r="A111" s="887">
        <v>36</v>
      </c>
      <c r="B111" s="455" t="s">
        <v>892</v>
      </c>
      <c r="C111" s="396"/>
      <c r="D111" s="396"/>
      <c r="E111" s="396"/>
      <c r="F111" s="397"/>
      <c r="G111" s="397"/>
      <c r="H111" s="708"/>
      <c r="I111" s="398"/>
      <c r="J111" s="717"/>
      <c r="Q111" s="789">
        <f t="shared" si="60"/>
        <v>0</v>
      </c>
      <c r="R111" s="789">
        <f t="shared" si="61"/>
        <v>0</v>
      </c>
    </row>
    <row r="112" spans="1:18" s="86" customFormat="1" ht="133.5" customHeight="1">
      <c r="A112" s="887"/>
      <c r="B112" s="465" t="s">
        <v>893</v>
      </c>
      <c r="C112" s="396"/>
      <c r="D112" s="396"/>
      <c r="E112" s="396"/>
      <c r="F112" s="397"/>
      <c r="G112" s="397"/>
      <c r="H112" s="708"/>
      <c r="I112" s="398"/>
      <c r="J112" s="717"/>
      <c r="Q112" s="789">
        <f t="shared" si="60"/>
        <v>0</v>
      </c>
      <c r="R112" s="789">
        <f t="shared" si="61"/>
        <v>0</v>
      </c>
    </row>
    <row r="113" spans="1:18" s="86" customFormat="1" ht="138" customHeight="1">
      <c r="A113" s="887"/>
      <c r="B113" s="465" t="s">
        <v>894</v>
      </c>
      <c r="C113" s="396"/>
      <c r="D113" s="396"/>
      <c r="E113" s="396"/>
      <c r="F113" s="397"/>
      <c r="G113" s="397"/>
      <c r="H113" s="708"/>
      <c r="I113" s="398"/>
      <c r="J113" s="717"/>
      <c r="Q113" s="789">
        <f t="shared" si="60"/>
        <v>0</v>
      </c>
      <c r="R113" s="789">
        <f t="shared" si="61"/>
        <v>0</v>
      </c>
    </row>
    <row r="114" spans="1:18" s="86" customFormat="1" ht="180.75" customHeight="1">
      <c r="A114" s="887"/>
      <c r="B114" s="465" t="s">
        <v>895</v>
      </c>
      <c r="C114" s="396"/>
      <c r="D114" s="396"/>
      <c r="E114" s="396"/>
      <c r="F114" s="397"/>
      <c r="G114" s="397"/>
      <c r="H114" s="708"/>
      <c r="I114" s="398"/>
      <c r="J114" s="717"/>
      <c r="Q114" s="789">
        <f t="shared" si="60"/>
        <v>0</v>
      </c>
      <c r="R114" s="789">
        <f t="shared" si="61"/>
        <v>0</v>
      </c>
    </row>
    <row r="115" spans="1:18" s="86" customFormat="1" ht="68.25" customHeight="1">
      <c r="A115" s="887"/>
      <c r="B115" s="465" t="s">
        <v>896</v>
      </c>
      <c r="C115" s="396"/>
      <c r="D115" s="396"/>
      <c r="E115" s="396"/>
      <c r="F115" s="397"/>
      <c r="G115" s="397"/>
      <c r="H115" s="708"/>
      <c r="I115" s="398"/>
      <c r="J115" s="717"/>
      <c r="Q115" s="789">
        <f t="shared" si="60"/>
        <v>0</v>
      </c>
      <c r="R115" s="789">
        <f t="shared" si="61"/>
        <v>0</v>
      </c>
    </row>
    <row r="116" spans="1:18" s="86" customFormat="1" ht="40.5" customHeight="1">
      <c r="A116" s="627">
        <v>36.1</v>
      </c>
      <c r="B116" s="465" t="s">
        <v>1034</v>
      </c>
      <c r="C116" s="665" t="s">
        <v>26</v>
      </c>
      <c r="D116" s="666">
        <v>28</v>
      </c>
      <c r="E116" s="560">
        <v>65000</v>
      </c>
      <c r="F116" s="648">
        <f t="shared" ref="F116" si="79">ROUND(E116*9%,2)</f>
        <v>5850</v>
      </c>
      <c r="G116" s="648">
        <f t="shared" ref="G116" si="80">ROUND(E116*9%,2)</f>
        <v>5850</v>
      </c>
      <c r="H116" s="701">
        <f t="shared" ref="H116" si="81">SUM(E116:G116)</f>
        <v>76700</v>
      </c>
      <c r="I116" s="648">
        <f t="shared" ref="I116" si="82">ROUND(H116*D116,2)</f>
        <v>2147600</v>
      </c>
      <c r="J116" s="726" t="s">
        <v>897</v>
      </c>
      <c r="Q116" s="789">
        <f t="shared" si="60"/>
        <v>2147600</v>
      </c>
      <c r="R116" s="789">
        <f t="shared" si="61"/>
        <v>0</v>
      </c>
    </row>
    <row r="117" spans="1:18" s="86" customFormat="1" ht="38.25" customHeight="1">
      <c r="A117" s="627">
        <v>36.200000000000003</v>
      </c>
      <c r="B117" s="465" t="s">
        <v>1263</v>
      </c>
      <c r="C117" s="665" t="s">
        <v>26</v>
      </c>
      <c r="D117" s="626">
        <v>12</v>
      </c>
      <c r="E117" s="560">
        <v>65001</v>
      </c>
      <c r="F117" s="648">
        <f t="shared" ref="F117" si="83">ROUND(E117*9%,2)</f>
        <v>5850.09</v>
      </c>
      <c r="G117" s="648">
        <f t="shared" ref="G117" si="84">ROUND(E117*9%,2)</f>
        <v>5850.09</v>
      </c>
      <c r="H117" s="701">
        <f t="shared" ref="H117" si="85">SUM(E117:G117)</f>
        <v>76701.179999999993</v>
      </c>
      <c r="I117" s="648">
        <f t="shared" ref="I117" si="86">ROUND(H117*D117,2)</f>
        <v>920414.16</v>
      </c>
      <c r="J117" s="726" t="s">
        <v>897</v>
      </c>
      <c r="Q117" s="789">
        <f t="shared" si="60"/>
        <v>920414.15999999992</v>
      </c>
      <c r="R117" s="789">
        <f t="shared" si="61"/>
        <v>0</v>
      </c>
    </row>
    <row r="118" spans="1:18" s="86" customFormat="1" ht="27" customHeight="1">
      <c r="A118" s="627">
        <v>36.299999999999997</v>
      </c>
      <c r="B118" s="465" t="s">
        <v>848</v>
      </c>
      <c r="C118" s="665" t="s">
        <v>26</v>
      </c>
      <c r="D118" s="653">
        <v>8</v>
      </c>
      <c r="E118" s="560">
        <v>65000</v>
      </c>
      <c r="F118" s="648">
        <f t="shared" ref="F118" si="87">ROUND(E118*9%,2)</f>
        <v>5850</v>
      </c>
      <c r="G118" s="648">
        <f t="shared" ref="G118" si="88">ROUND(E118*9%,2)</f>
        <v>5850</v>
      </c>
      <c r="H118" s="701">
        <f t="shared" ref="H118" si="89">SUM(E118:G118)</f>
        <v>76700</v>
      </c>
      <c r="I118" s="648">
        <f t="shared" ref="I118" si="90">ROUND(H118*D118,2)</f>
        <v>613600</v>
      </c>
      <c r="J118" s="726" t="s">
        <v>897</v>
      </c>
      <c r="Q118" s="789">
        <f t="shared" si="60"/>
        <v>613600</v>
      </c>
      <c r="R118" s="789">
        <f t="shared" si="61"/>
        <v>0</v>
      </c>
    </row>
    <row r="119" spans="1:18" s="86" customFormat="1" ht="38.25" customHeight="1">
      <c r="A119" s="625">
        <v>37</v>
      </c>
      <c r="B119" s="496" t="s">
        <v>1210</v>
      </c>
      <c r="C119" s="667"/>
      <c r="D119" s="667"/>
      <c r="E119" s="667"/>
      <c r="F119" s="667"/>
      <c r="G119" s="667"/>
      <c r="H119" s="709"/>
      <c r="I119" s="667"/>
      <c r="J119" s="727"/>
      <c r="Q119" s="789">
        <f t="shared" si="60"/>
        <v>0</v>
      </c>
      <c r="R119" s="789">
        <f t="shared" si="61"/>
        <v>0</v>
      </c>
    </row>
    <row r="120" spans="1:18" s="86" customFormat="1" ht="20.25" customHeight="1">
      <c r="A120" s="626">
        <v>37.1</v>
      </c>
      <c r="B120" s="459" t="s">
        <v>16</v>
      </c>
      <c r="C120" s="668" t="s">
        <v>1</v>
      </c>
      <c r="D120" s="382">
        <v>20</v>
      </c>
      <c r="E120" s="557">
        <v>6430</v>
      </c>
      <c r="F120" s="648">
        <f t="shared" ref="F120:F129" si="91">ROUND(E120*9%,2)</f>
        <v>578.70000000000005</v>
      </c>
      <c r="G120" s="648">
        <f t="shared" ref="G120:G129" si="92">ROUND(E120*9%,2)</f>
        <v>578.70000000000005</v>
      </c>
      <c r="H120" s="701">
        <f t="shared" ref="H120:H128" si="93">SUM(E120:G120)</f>
        <v>7587.4</v>
      </c>
      <c r="I120" s="648">
        <f t="shared" ref="I120:I129" si="94">ROUND(H120*D120,2)</f>
        <v>151748</v>
      </c>
      <c r="J120" s="726" t="s">
        <v>898</v>
      </c>
      <c r="Q120" s="789">
        <f t="shared" si="60"/>
        <v>151748</v>
      </c>
      <c r="R120" s="789">
        <f t="shared" si="61"/>
        <v>0</v>
      </c>
    </row>
    <row r="121" spans="1:18" s="86" customFormat="1" ht="22.5" customHeight="1">
      <c r="A121" s="626">
        <v>37.200000000000003</v>
      </c>
      <c r="B121" s="459" t="s">
        <v>17</v>
      </c>
      <c r="C121" s="668" t="s">
        <v>1</v>
      </c>
      <c r="D121" s="382">
        <v>4</v>
      </c>
      <c r="E121" s="557">
        <v>49733</v>
      </c>
      <c r="F121" s="648">
        <f t="shared" si="91"/>
        <v>4475.97</v>
      </c>
      <c r="G121" s="648">
        <f t="shared" si="92"/>
        <v>4475.97</v>
      </c>
      <c r="H121" s="701">
        <f t="shared" si="93"/>
        <v>58684.94</v>
      </c>
      <c r="I121" s="648">
        <f t="shared" si="94"/>
        <v>234739.76</v>
      </c>
      <c r="J121" s="726" t="s">
        <v>899</v>
      </c>
      <c r="Q121" s="789">
        <f t="shared" si="60"/>
        <v>234739.75999999998</v>
      </c>
      <c r="R121" s="789">
        <f t="shared" si="61"/>
        <v>0</v>
      </c>
    </row>
    <row r="122" spans="1:18" s="86" customFormat="1" ht="22.5" customHeight="1">
      <c r="A122" s="626">
        <v>37.299999999999997</v>
      </c>
      <c r="B122" s="459" t="s">
        <v>18</v>
      </c>
      <c r="C122" s="668" t="s">
        <v>1</v>
      </c>
      <c r="D122" s="382">
        <v>6</v>
      </c>
      <c r="E122" s="557">
        <v>10020</v>
      </c>
      <c r="F122" s="648">
        <f t="shared" si="91"/>
        <v>901.8</v>
      </c>
      <c r="G122" s="648">
        <f t="shared" si="92"/>
        <v>901.8</v>
      </c>
      <c r="H122" s="701">
        <f t="shared" si="93"/>
        <v>11823.6</v>
      </c>
      <c r="I122" s="648">
        <f t="shared" si="94"/>
        <v>70941.600000000006</v>
      </c>
      <c r="J122" s="726" t="s">
        <v>900</v>
      </c>
      <c r="Q122" s="789">
        <f t="shared" si="60"/>
        <v>70941.599999999991</v>
      </c>
      <c r="R122" s="789">
        <f t="shared" si="61"/>
        <v>0</v>
      </c>
    </row>
    <row r="123" spans="1:18" s="86" customFormat="1" ht="20.25" customHeight="1">
      <c r="A123" s="626">
        <v>37.4</v>
      </c>
      <c r="B123" s="459" t="s">
        <v>38</v>
      </c>
      <c r="C123" s="668" t="s">
        <v>1</v>
      </c>
      <c r="D123" s="382">
        <v>15</v>
      </c>
      <c r="E123" s="557">
        <v>21390</v>
      </c>
      <c r="F123" s="648">
        <f t="shared" si="91"/>
        <v>1925.1</v>
      </c>
      <c r="G123" s="648">
        <f t="shared" si="92"/>
        <v>1925.1</v>
      </c>
      <c r="H123" s="701">
        <f t="shared" si="93"/>
        <v>25240.199999999997</v>
      </c>
      <c r="I123" s="648">
        <f t="shared" si="94"/>
        <v>378603</v>
      </c>
      <c r="J123" s="726" t="s">
        <v>901</v>
      </c>
      <c r="Q123" s="789">
        <f t="shared" si="60"/>
        <v>378602.99999999994</v>
      </c>
      <c r="R123" s="789">
        <f t="shared" si="61"/>
        <v>0</v>
      </c>
    </row>
    <row r="124" spans="1:18" s="86" customFormat="1" ht="23.25" customHeight="1">
      <c r="A124" s="626">
        <v>37.5</v>
      </c>
      <c r="B124" s="459" t="s">
        <v>39</v>
      </c>
      <c r="C124" s="668" t="s">
        <v>1</v>
      </c>
      <c r="D124" s="382">
        <v>10</v>
      </c>
      <c r="E124" s="557">
        <v>31620</v>
      </c>
      <c r="F124" s="648">
        <f t="shared" si="91"/>
        <v>2845.8</v>
      </c>
      <c r="G124" s="648">
        <f t="shared" si="92"/>
        <v>2845.8</v>
      </c>
      <c r="H124" s="701">
        <f t="shared" si="93"/>
        <v>37311.600000000006</v>
      </c>
      <c r="I124" s="648">
        <f t="shared" si="94"/>
        <v>373116</v>
      </c>
      <c r="J124" s="726" t="s">
        <v>902</v>
      </c>
      <c r="Q124" s="789">
        <f t="shared" si="60"/>
        <v>373116</v>
      </c>
      <c r="R124" s="789">
        <f t="shared" si="61"/>
        <v>0</v>
      </c>
    </row>
    <row r="125" spans="1:18" s="86" customFormat="1" ht="23.25" customHeight="1">
      <c r="A125" s="626">
        <v>37.6</v>
      </c>
      <c r="B125" s="459" t="s">
        <v>40</v>
      </c>
      <c r="C125" s="668" t="s">
        <v>1</v>
      </c>
      <c r="D125" s="382">
        <v>4</v>
      </c>
      <c r="E125" s="557">
        <v>37241</v>
      </c>
      <c r="F125" s="648">
        <f t="shared" si="91"/>
        <v>3351.69</v>
      </c>
      <c r="G125" s="648">
        <f t="shared" si="92"/>
        <v>3351.69</v>
      </c>
      <c r="H125" s="701">
        <f t="shared" si="93"/>
        <v>43944.380000000005</v>
      </c>
      <c r="I125" s="648">
        <f t="shared" si="94"/>
        <v>175777.52</v>
      </c>
      <c r="J125" s="726" t="s">
        <v>903</v>
      </c>
      <c r="Q125" s="789">
        <f t="shared" si="60"/>
        <v>175777.52</v>
      </c>
      <c r="R125" s="789">
        <f t="shared" si="61"/>
        <v>0</v>
      </c>
    </row>
    <row r="126" spans="1:18" s="86" customFormat="1" ht="21.75" customHeight="1">
      <c r="A126" s="626">
        <v>37.700000000000003</v>
      </c>
      <c r="B126" s="459" t="s">
        <v>904</v>
      </c>
      <c r="C126" s="668" t="s">
        <v>4</v>
      </c>
      <c r="D126" s="382">
        <v>6</v>
      </c>
      <c r="E126" s="557">
        <v>5415</v>
      </c>
      <c r="F126" s="648">
        <f t="shared" si="91"/>
        <v>487.35</v>
      </c>
      <c r="G126" s="648">
        <f t="shared" si="92"/>
        <v>487.35</v>
      </c>
      <c r="H126" s="701">
        <f t="shared" si="93"/>
        <v>6389.7000000000007</v>
      </c>
      <c r="I126" s="648">
        <f t="shared" si="94"/>
        <v>38338.199999999997</v>
      </c>
      <c r="J126" s="726" t="s">
        <v>905</v>
      </c>
      <c r="Q126" s="789">
        <f t="shared" si="60"/>
        <v>38338.199999999997</v>
      </c>
      <c r="R126" s="789">
        <f t="shared" si="61"/>
        <v>0</v>
      </c>
    </row>
    <row r="127" spans="1:18" s="86" customFormat="1" ht="20.25" customHeight="1">
      <c r="A127" s="626">
        <v>37.799999999999997</v>
      </c>
      <c r="B127" s="459" t="s">
        <v>19</v>
      </c>
      <c r="C127" s="668" t="s">
        <v>9</v>
      </c>
      <c r="D127" s="382">
        <v>6</v>
      </c>
      <c r="E127" s="557">
        <v>14810.12</v>
      </c>
      <c r="F127" s="648">
        <f t="shared" si="91"/>
        <v>1332.91</v>
      </c>
      <c r="G127" s="648">
        <f t="shared" si="92"/>
        <v>1332.91</v>
      </c>
      <c r="H127" s="701">
        <f t="shared" si="93"/>
        <v>17475.940000000002</v>
      </c>
      <c r="I127" s="648">
        <f t="shared" si="94"/>
        <v>104855.64</v>
      </c>
      <c r="J127" s="883" t="s">
        <v>906</v>
      </c>
      <c r="Q127" s="789">
        <f t="shared" si="60"/>
        <v>104855.64959999999</v>
      </c>
      <c r="R127" s="789">
        <f t="shared" si="61"/>
        <v>9.5999999903142452E-3</v>
      </c>
    </row>
    <row r="128" spans="1:18" s="86" customFormat="1" ht="23.25" customHeight="1">
      <c r="A128" s="626">
        <v>37.9</v>
      </c>
      <c r="B128" s="459" t="s">
        <v>57</v>
      </c>
      <c r="C128" s="668" t="s">
        <v>9</v>
      </c>
      <c r="D128" s="382">
        <v>6</v>
      </c>
      <c r="E128" s="557">
        <v>5021.38</v>
      </c>
      <c r="F128" s="648">
        <f t="shared" si="91"/>
        <v>451.92</v>
      </c>
      <c r="G128" s="648">
        <f t="shared" si="92"/>
        <v>451.92</v>
      </c>
      <c r="H128" s="701">
        <f t="shared" si="93"/>
        <v>5925.22</v>
      </c>
      <c r="I128" s="648">
        <f t="shared" si="94"/>
        <v>35551.32</v>
      </c>
      <c r="J128" s="884"/>
      <c r="Q128" s="789">
        <f t="shared" si="60"/>
        <v>35551.3704</v>
      </c>
      <c r="R128" s="789">
        <f t="shared" si="61"/>
        <v>5.0400000000081491E-2</v>
      </c>
    </row>
    <row r="129" spans="1:18" s="86" customFormat="1" ht="22.5" customHeight="1">
      <c r="A129" s="503">
        <v>37.1</v>
      </c>
      <c r="B129" s="459" t="s">
        <v>20</v>
      </c>
      <c r="C129" s="668" t="s">
        <v>9</v>
      </c>
      <c r="D129" s="382">
        <v>2</v>
      </c>
      <c r="E129" s="557">
        <v>40135.15</v>
      </c>
      <c r="F129" s="648">
        <f t="shared" si="91"/>
        <v>3612.16</v>
      </c>
      <c r="G129" s="648">
        <f t="shared" si="92"/>
        <v>3612.16</v>
      </c>
      <c r="H129" s="701">
        <f>SUM(E129:G129)</f>
        <v>47359.47</v>
      </c>
      <c r="I129" s="648">
        <f t="shared" si="94"/>
        <v>94718.94</v>
      </c>
      <c r="J129" s="885"/>
      <c r="Q129" s="789">
        <f t="shared" si="60"/>
        <v>94718.953999999998</v>
      </c>
      <c r="R129" s="789">
        <f t="shared" si="61"/>
        <v>1.3999999995576218E-2</v>
      </c>
    </row>
    <row r="130" spans="1:18" s="86" customFormat="1" ht="108.75" customHeight="1">
      <c r="A130" s="625">
        <v>38</v>
      </c>
      <c r="B130" s="455" t="s">
        <v>1035</v>
      </c>
      <c r="C130" s="643"/>
      <c r="D130" s="643"/>
      <c r="E130" s="643"/>
      <c r="F130" s="446"/>
      <c r="G130" s="446"/>
      <c r="H130" s="698"/>
      <c r="I130" s="446"/>
      <c r="J130" s="727"/>
      <c r="Q130" s="789">
        <f t="shared" si="60"/>
        <v>0</v>
      </c>
      <c r="R130" s="789">
        <f t="shared" si="61"/>
        <v>0</v>
      </c>
    </row>
    <row r="131" spans="1:18" s="86" customFormat="1" ht="211.5" customHeight="1">
      <c r="A131" s="888">
        <v>38.1</v>
      </c>
      <c r="B131" s="497" t="s">
        <v>1038</v>
      </c>
      <c r="C131" s="906" t="s">
        <v>4</v>
      </c>
      <c r="D131" s="907">
        <v>1</v>
      </c>
      <c r="E131" s="908">
        <f>6171094+5084795+124396.09</f>
        <v>11380285.09</v>
      </c>
      <c r="F131" s="902">
        <f>ROUND(E131*9%,2)</f>
        <v>1024225.66</v>
      </c>
      <c r="G131" s="902">
        <f>ROUND(E131*9%,2)</f>
        <v>1024225.66</v>
      </c>
      <c r="H131" s="901">
        <f>E131+F131+G131</f>
        <v>13428736.41</v>
      </c>
      <c r="I131" s="902">
        <f>H131*D131</f>
        <v>13428736.41</v>
      </c>
      <c r="J131" s="903" t="s">
        <v>1039</v>
      </c>
      <c r="Q131" s="789">
        <f t="shared" si="60"/>
        <v>13428736.406199999</v>
      </c>
      <c r="R131" s="789">
        <f t="shared" si="61"/>
        <v>-3.8000009953975677E-3</v>
      </c>
    </row>
    <row r="132" spans="1:18" s="86" customFormat="1" ht="183.75" customHeight="1">
      <c r="A132" s="888"/>
      <c r="B132" s="497" t="s">
        <v>1036</v>
      </c>
      <c r="C132" s="906"/>
      <c r="D132" s="907"/>
      <c r="E132" s="908"/>
      <c r="F132" s="902"/>
      <c r="G132" s="902"/>
      <c r="H132" s="901"/>
      <c r="I132" s="902"/>
      <c r="J132" s="904"/>
      <c r="Q132" s="789">
        <f t="shared" si="60"/>
        <v>0</v>
      </c>
      <c r="R132" s="789">
        <f t="shared" si="61"/>
        <v>0</v>
      </c>
    </row>
    <row r="133" spans="1:18" s="86" customFormat="1" ht="23.25" customHeight="1">
      <c r="A133" s="888"/>
      <c r="B133" s="497" t="s">
        <v>1212</v>
      </c>
      <c r="C133" s="906"/>
      <c r="D133" s="907"/>
      <c r="E133" s="908"/>
      <c r="F133" s="902"/>
      <c r="G133" s="902"/>
      <c r="H133" s="901"/>
      <c r="I133" s="902"/>
      <c r="J133" s="904"/>
      <c r="Q133" s="789">
        <f t="shared" si="60"/>
        <v>0</v>
      </c>
      <c r="R133" s="789">
        <f t="shared" si="61"/>
        <v>0</v>
      </c>
    </row>
    <row r="134" spans="1:18" s="86" customFormat="1" ht="23.25" customHeight="1">
      <c r="A134" s="888"/>
      <c r="B134" s="497" t="s">
        <v>1213</v>
      </c>
      <c r="C134" s="906"/>
      <c r="D134" s="907"/>
      <c r="E134" s="908"/>
      <c r="F134" s="902"/>
      <c r="G134" s="902"/>
      <c r="H134" s="901"/>
      <c r="I134" s="902"/>
      <c r="J134" s="904"/>
      <c r="Q134" s="789">
        <f t="shared" si="60"/>
        <v>0</v>
      </c>
      <c r="R134" s="789">
        <f t="shared" si="61"/>
        <v>0</v>
      </c>
    </row>
    <row r="135" spans="1:18" s="86" customFormat="1" ht="23.25" customHeight="1">
      <c r="A135" s="888"/>
      <c r="B135" s="497" t="s">
        <v>1214</v>
      </c>
      <c r="C135" s="906"/>
      <c r="D135" s="907"/>
      <c r="E135" s="908"/>
      <c r="F135" s="902"/>
      <c r="G135" s="902"/>
      <c r="H135" s="901"/>
      <c r="I135" s="902"/>
      <c r="J135" s="904"/>
      <c r="Q135" s="789">
        <f t="shared" si="60"/>
        <v>0</v>
      </c>
      <c r="R135" s="789">
        <f t="shared" si="61"/>
        <v>0</v>
      </c>
    </row>
    <row r="136" spans="1:18" s="86" customFormat="1" ht="23.25" customHeight="1">
      <c r="A136" s="888"/>
      <c r="B136" s="497" t="s">
        <v>1215</v>
      </c>
      <c r="C136" s="906"/>
      <c r="D136" s="907"/>
      <c r="E136" s="908"/>
      <c r="F136" s="902"/>
      <c r="G136" s="902"/>
      <c r="H136" s="901"/>
      <c r="I136" s="902"/>
      <c r="J136" s="904"/>
      <c r="Q136" s="789">
        <f t="shared" si="60"/>
        <v>0</v>
      </c>
      <c r="R136" s="789">
        <f t="shared" si="61"/>
        <v>0</v>
      </c>
    </row>
    <row r="137" spans="1:18" s="86" customFormat="1" ht="23.25" customHeight="1">
      <c r="A137" s="888"/>
      <c r="B137" s="497" t="s">
        <v>1211</v>
      </c>
      <c r="C137" s="906"/>
      <c r="D137" s="907"/>
      <c r="E137" s="908"/>
      <c r="F137" s="902"/>
      <c r="G137" s="902"/>
      <c r="H137" s="901"/>
      <c r="I137" s="902"/>
      <c r="J137" s="904"/>
      <c r="Q137" s="789">
        <f t="shared" si="60"/>
        <v>0</v>
      </c>
      <c r="R137" s="789">
        <f t="shared" si="61"/>
        <v>0</v>
      </c>
    </row>
    <row r="138" spans="1:18" s="86" customFormat="1" ht="23.25" customHeight="1">
      <c r="A138" s="888"/>
      <c r="B138" s="497" t="s">
        <v>1037</v>
      </c>
      <c r="C138" s="906"/>
      <c r="D138" s="907"/>
      <c r="E138" s="908"/>
      <c r="F138" s="902"/>
      <c r="G138" s="902"/>
      <c r="H138" s="901"/>
      <c r="I138" s="902"/>
      <c r="J138" s="904"/>
      <c r="Q138" s="789">
        <f t="shared" ref="Q138:Q201" si="95">(E138*1.18)*D138</f>
        <v>0</v>
      </c>
      <c r="R138" s="789">
        <f t="shared" ref="R138:R201" si="96">Q138-I138</f>
        <v>0</v>
      </c>
    </row>
    <row r="139" spans="1:18" s="86" customFormat="1" ht="23.25" customHeight="1">
      <c r="A139" s="888"/>
      <c r="B139" s="497" t="s">
        <v>1216</v>
      </c>
      <c r="C139" s="906"/>
      <c r="D139" s="907"/>
      <c r="E139" s="908"/>
      <c r="F139" s="902"/>
      <c r="G139" s="902"/>
      <c r="H139" s="901"/>
      <c r="I139" s="902"/>
      <c r="J139" s="905"/>
      <c r="Q139" s="789">
        <f t="shared" si="95"/>
        <v>0</v>
      </c>
      <c r="R139" s="789">
        <f t="shared" si="96"/>
        <v>0</v>
      </c>
    </row>
    <row r="140" spans="1:18" s="86" customFormat="1" ht="39" customHeight="1">
      <c r="A140" s="626">
        <v>39</v>
      </c>
      <c r="B140" s="499" t="s">
        <v>58</v>
      </c>
      <c r="C140" s="396"/>
      <c r="D140" s="396"/>
      <c r="E140" s="396"/>
      <c r="F140" s="397"/>
      <c r="G140" s="397"/>
      <c r="H140" s="708"/>
      <c r="I140" s="398"/>
      <c r="J140" s="717"/>
      <c r="Q140" s="789">
        <f t="shared" si="95"/>
        <v>0</v>
      </c>
      <c r="R140" s="789">
        <f t="shared" si="96"/>
        <v>0</v>
      </c>
    </row>
    <row r="141" spans="1:18" s="783" customFormat="1" ht="75" customHeight="1">
      <c r="A141" s="817">
        <v>39.1</v>
      </c>
      <c r="B141" s="818" t="s">
        <v>1040</v>
      </c>
      <c r="C141" s="830" t="s">
        <v>26</v>
      </c>
      <c r="D141" s="782">
        <v>2</v>
      </c>
      <c r="E141" s="831">
        <v>2895582.64</v>
      </c>
      <c r="F141" s="826">
        <f t="shared" ref="F141:F146" si="97">E141*9%</f>
        <v>260602.4376</v>
      </c>
      <c r="G141" s="826">
        <f t="shared" ref="G141:G146" si="98">E141*9%</f>
        <v>260602.4376</v>
      </c>
      <c r="H141" s="827">
        <f t="shared" ref="H141:H146" si="99">E141+F141+G141</f>
        <v>3416787.5151999998</v>
      </c>
      <c r="I141" s="828">
        <f t="shared" ref="I141:I146" si="100">D141*H141</f>
        <v>6833575.0303999996</v>
      </c>
      <c r="J141" s="829" t="s">
        <v>414</v>
      </c>
      <c r="Q141" s="823">
        <f t="shared" si="95"/>
        <v>6833575.0303999996</v>
      </c>
      <c r="R141" s="823">
        <f t="shared" si="96"/>
        <v>0</v>
      </c>
    </row>
    <row r="142" spans="1:18" s="783" customFormat="1" ht="86.25" customHeight="1">
      <c r="A142" s="817">
        <v>39.200000000000003</v>
      </c>
      <c r="B142" s="818" t="s">
        <v>1041</v>
      </c>
      <c r="C142" s="830" t="s">
        <v>1</v>
      </c>
      <c r="D142" s="782">
        <v>2</v>
      </c>
      <c r="E142" s="831">
        <v>3576298.55</v>
      </c>
      <c r="F142" s="826">
        <f t="shared" si="97"/>
        <v>321866.86949999997</v>
      </c>
      <c r="G142" s="826">
        <f t="shared" si="98"/>
        <v>321866.86949999997</v>
      </c>
      <c r="H142" s="827">
        <f t="shared" si="99"/>
        <v>4220032.2889999999</v>
      </c>
      <c r="I142" s="828">
        <f t="shared" si="100"/>
        <v>8440064.5779999997</v>
      </c>
      <c r="J142" s="829" t="s">
        <v>416</v>
      </c>
      <c r="Q142" s="823">
        <f t="shared" si="95"/>
        <v>8440064.5779999997</v>
      </c>
      <c r="R142" s="823">
        <f t="shared" si="96"/>
        <v>0</v>
      </c>
    </row>
    <row r="143" spans="1:18" s="783" customFormat="1" ht="72" customHeight="1">
      <c r="A143" s="817">
        <v>39.299999999999997</v>
      </c>
      <c r="B143" s="818" t="s">
        <v>1042</v>
      </c>
      <c r="C143" s="830" t="s">
        <v>1</v>
      </c>
      <c r="D143" s="782">
        <v>4</v>
      </c>
      <c r="E143" s="831">
        <v>2895582.64</v>
      </c>
      <c r="F143" s="826">
        <f t="shared" si="97"/>
        <v>260602.4376</v>
      </c>
      <c r="G143" s="826">
        <f t="shared" si="98"/>
        <v>260602.4376</v>
      </c>
      <c r="H143" s="827">
        <f t="shared" si="99"/>
        <v>3416787.5151999998</v>
      </c>
      <c r="I143" s="828">
        <f t="shared" si="100"/>
        <v>13667150.060799999</v>
      </c>
      <c r="J143" s="829" t="s">
        <v>414</v>
      </c>
      <c r="Q143" s="823">
        <f t="shared" si="95"/>
        <v>13667150.060799999</v>
      </c>
      <c r="R143" s="823">
        <f t="shared" si="96"/>
        <v>0</v>
      </c>
    </row>
    <row r="144" spans="1:18" s="783" customFormat="1" ht="88.5" customHeight="1">
      <c r="A144" s="817">
        <v>39.4</v>
      </c>
      <c r="B144" s="818" t="s">
        <v>333</v>
      </c>
      <c r="C144" s="830" t="s">
        <v>46</v>
      </c>
      <c r="D144" s="782">
        <v>1</v>
      </c>
      <c r="E144" s="831">
        <v>3809977.15</v>
      </c>
      <c r="F144" s="826">
        <f t="shared" si="97"/>
        <v>342897.94349999999</v>
      </c>
      <c r="G144" s="826">
        <f t="shared" si="98"/>
        <v>342897.94349999999</v>
      </c>
      <c r="H144" s="827">
        <f t="shared" si="99"/>
        <v>4495773.0369999995</v>
      </c>
      <c r="I144" s="828">
        <f t="shared" si="100"/>
        <v>4495773.0369999995</v>
      </c>
      <c r="J144" s="829" t="s">
        <v>417</v>
      </c>
      <c r="Q144" s="823">
        <f t="shared" si="95"/>
        <v>4495773.0369999995</v>
      </c>
      <c r="R144" s="823">
        <f t="shared" si="96"/>
        <v>0</v>
      </c>
    </row>
    <row r="145" spans="1:18" s="783" customFormat="1" ht="76.5" customHeight="1">
      <c r="A145" s="817">
        <v>39.5</v>
      </c>
      <c r="B145" s="818" t="s">
        <v>1043</v>
      </c>
      <c r="C145" s="830" t="s">
        <v>1</v>
      </c>
      <c r="D145" s="782">
        <v>2</v>
      </c>
      <c r="E145" s="831">
        <v>2895582.64</v>
      </c>
      <c r="F145" s="826">
        <f t="shared" si="97"/>
        <v>260602.4376</v>
      </c>
      <c r="G145" s="826">
        <f t="shared" si="98"/>
        <v>260602.4376</v>
      </c>
      <c r="H145" s="827">
        <f t="shared" si="99"/>
        <v>3416787.5151999998</v>
      </c>
      <c r="I145" s="828">
        <f t="shared" si="100"/>
        <v>6833575.0303999996</v>
      </c>
      <c r="J145" s="829" t="s">
        <v>414</v>
      </c>
      <c r="Q145" s="823">
        <f t="shared" si="95"/>
        <v>6833575.0303999996</v>
      </c>
      <c r="R145" s="823">
        <f t="shared" si="96"/>
        <v>0</v>
      </c>
    </row>
    <row r="146" spans="1:18" s="783" customFormat="1" ht="84.75" customHeight="1">
      <c r="A146" s="817">
        <v>39.6</v>
      </c>
      <c r="B146" s="818" t="s">
        <v>1044</v>
      </c>
      <c r="C146" s="830" t="s">
        <v>1</v>
      </c>
      <c r="D146" s="782">
        <v>2</v>
      </c>
      <c r="E146" s="831">
        <v>2895582.64</v>
      </c>
      <c r="F146" s="826">
        <f t="shared" si="97"/>
        <v>260602.4376</v>
      </c>
      <c r="G146" s="826">
        <f t="shared" si="98"/>
        <v>260602.4376</v>
      </c>
      <c r="H146" s="827">
        <f t="shared" si="99"/>
        <v>3416787.5151999998</v>
      </c>
      <c r="I146" s="828">
        <f t="shared" si="100"/>
        <v>6833575.0303999996</v>
      </c>
      <c r="J146" s="829"/>
      <c r="Q146" s="823">
        <f t="shared" si="95"/>
        <v>6833575.0303999996</v>
      </c>
      <c r="R146" s="823">
        <f t="shared" si="96"/>
        <v>0</v>
      </c>
    </row>
    <row r="147" spans="1:18" s="86" customFormat="1" ht="21.75" customHeight="1">
      <c r="A147" s="625">
        <v>40</v>
      </c>
      <c r="B147" s="499" t="s">
        <v>326</v>
      </c>
      <c r="C147" s="669"/>
      <c r="D147" s="669"/>
      <c r="E147" s="669"/>
      <c r="F147" s="397"/>
      <c r="G147" s="397"/>
      <c r="H147" s="708"/>
      <c r="I147" s="398"/>
      <c r="J147" s="717"/>
      <c r="Q147" s="789">
        <f t="shared" si="95"/>
        <v>0</v>
      </c>
      <c r="R147" s="789">
        <f t="shared" si="96"/>
        <v>0</v>
      </c>
    </row>
    <row r="148" spans="1:18" s="86" customFormat="1" ht="71.25" customHeight="1">
      <c r="A148" s="626">
        <v>40.1</v>
      </c>
      <c r="B148" s="457" t="s">
        <v>1045</v>
      </c>
      <c r="C148" s="395" t="s">
        <v>1</v>
      </c>
      <c r="D148" s="625">
        <v>2</v>
      </c>
      <c r="E148" s="559">
        <v>2895582.64</v>
      </c>
      <c r="F148" s="376">
        <f t="shared" ref="F148:F152" si="101">E148*9%</f>
        <v>260602.4376</v>
      </c>
      <c r="G148" s="376">
        <f t="shared" ref="G148:G152" si="102">E148*9%</f>
        <v>260602.4376</v>
      </c>
      <c r="H148" s="697">
        <f t="shared" ref="H148:H152" si="103">E148+F148+G148</f>
        <v>3416787.5151999998</v>
      </c>
      <c r="I148" s="381">
        <f t="shared" ref="I148:I152" si="104">D148*H148</f>
        <v>6833575.0303999996</v>
      </c>
      <c r="J148" s="717" t="s">
        <v>417</v>
      </c>
      <c r="Q148" s="789">
        <f t="shared" si="95"/>
        <v>6833575.0303999996</v>
      </c>
      <c r="R148" s="789">
        <f t="shared" si="96"/>
        <v>0</v>
      </c>
    </row>
    <row r="149" spans="1:18" s="86" customFormat="1" ht="56.25" customHeight="1">
      <c r="A149" s="626">
        <v>40.200000000000003</v>
      </c>
      <c r="B149" s="457" t="s">
        <v>1047</v>
      </c>
      <c r="C149" s="395" t="s">
        <v>1</v>
      </c>
      <c r="D149" s="625">
        <v>1</v>
      </c>
      <c r="E149" s="559">
        <v>1219192.69</v>
      </c>
      <c r="F149" s="376">
        <f t="shared" si="101"/>
        <v>109727.34209999999</v>
      </c>
      <c r="G149" s="376">
        <f t="shared" si="102"/>
        <v>109727.34209999999</v>
      </c>
      <c r="H149" s="697">
        <f t="shared" si="103"/>
        <v>1438647.3742</v>
      </c>
      <c r="I149" s="381">
        <f t="shared" si="104"/>
        <v>1438647.3742</v>
      </c>
      <c r="J149" s="717" t="s">
        <v>1332</v>
      </c>
      <c r="Q149" s="789">
        <f t="shared" si="95"/>
        <v>1438647.3742</v>
      </c>
      <c r="R149" s="789">
        <f t="shared" si="96"/>
        <v>0</v>
      </c>
    </row>
    <row r="150" spans="1:18" s="86" customFormat="1" ht="54" customHeight="1">
      <c r="A150" s="626">
        <v>40.299999999999997</v>
      </c>
      <c r="B150" s="457" t="s">
        <v>1046</v>
      </c>
      <c r="C150" s="395" t="s">
        <v>1</v>
      </c>
      <c r="D150" s="625">
        <v>1</v>
      </c>
      <c r="E150" s="559">
        <v>1219192.69</v>
      </c>
      <c r="F150" s="376">
        <f t="shared" si="101"/>
        <v>109727.34209999999</v>
      </c>
      <c r="G150" s="376">
        <f t="shared" si="102"/>
        <v>109727.34209999999</v>
      </c>
      <c r="H150" s="697">
        <f t="shared" si="103"/>
        <v>1438647.3742</v>
      </c>
      <c r="I150" s="381">
        <f t="shared" si="104"/>
        <v>1438647.3742</v>
      </c>
      <c r="J150" s="717" t="s">
        <v>1332</v>
      </c>
      <c r="Q150" s="789">
        <f t="shared" si="95"/>
        <v>1438647.3742</v>
      </c>
      <c r="R150" s="789">
        <f t="shared" si="96"/>
        <v>0</v>
      </c>
    </row>
    <row r="151" spans="1:18" s="86" customFormat="1" ht="69.75" customHeight="1">
      <c r="A151" s="626">
        <v>40.4</v>
      </c>
      <c r="B151" s="457" t="s">
        <v>334</v>
      </c>
      <c r="C151" s="395" t="s">
        <v>46</v>
      </c>
      <c r="D151" s="625">
        <v>1</v>
      </c>
      <c r="E151" s="559">
        <v>3809977.15</v>
      </c>
      <c r="F151" s="376">
        <f t="shared" si="101"/>
        <v>342897.94349999999</v>
      </c>
      <c r="G151" s="376">
        <f t="shared" si="102"/>
        <v>342897.94349999999</v>
      </c>
      <c r="H151" s="697">
        <f t="shared" si="103"/>
        <v>4495773.0369999995</v>
      </c>
      <c r="I151" s="381">
        <f t="shared" si="104"/>
        <v>4495773.0369999995</v>
      </c>
      <c r="J151" s="717" t="s">
        <v>1333</v>
      </c>
      <c r="Q151" s="789">
        <f t="shared" si="95"/>
        <v>4495773.0369999995</v>
      </c>
      <c r="R151" s="789">
        <f t="shared" si="96"/>
        <v>0</v>
      </c>
    </row>
    <row r="152" spans="1:18" s="86" customFormat="1" ht="53.25" customHeight="1">
      <c r="A152" s="626">
        <v>40.5</v>
      </c>
      <c r="B152" s="498" t="s">
        <v>550</v>
      </c>
      <c r="C152" s="670" t="s">
        <v>1</v>
      </c>
      <c r="D152" s="625">
        <v>2</v>
      </c>
      <c r="E152" s="671">
        <f>E149</f>
        <v>1219192.69</v>
      </c>
      <c r="F152" s="376">
        <f t="shared" si="101"/>
        <v>109727.34209999999</v>
      </c>
      <c r="G152" s="376">
        <f t="shared" si="102"/>
        <v>109727.34209999999</v>
      </c>
      <c r="H152" s="697">
        <f t="shared" si="103"/>
        <v>1438647.3742</v>
      </c>
      <c r="I152" s="381">
        <f t="shared" si="104"/>
        <v>2877294.7483999999</v>
      </c>
      <c r="J152" s="717" t="s">
        <v>1332</v>
      </c>
      <c r="Q152" s="789">
        <f t="shared" si="95"/>
        <v>2877294.7483999999</v>
      </c>
      <c r="R152" s="789">
        <f t="shared" si="96"/>
        <v>0</v>
      </c>
    </row>
    <row r="153" spans="1:18" s="86" customFormat="1" ht="39" customHeight="1">
      <c r="A153" s="626">
        <v>41</v>
      </c>
      <c r="B153" s="499" t="s">
        <v>178</v>
      </c>
      <c r="C153" s="672"/>
      <c r="D153" s="672"/>
      <c r="E153" s="672"/>
      <c r="F153" s="397"/>
      <c r="G153" s="397"/>
      <c r="H153" s="708"/>
      <c r="I153" s="398"/>
      <c r="J153" s="717"/>
      <c r="Q153" s="789">
        <f t="shared" si="95"/>
        <v>0</v>
      </c>
      <c r="R153" s="789">
        <f t="shared" si="96"/>
        <v>0</v>
      </c>
    </row>
    <row r="154" spans="1:18" s="86" customFormat="1" ht="78.75">
      <c r="A154" s="626">
        <v>41.1</v>
      </c>
      <c r="B154" s="498" t="s">
        <v>1217</v>
      </c>
      <c r="C154" s="382" t="s">
        <v>4</v>
      </c>
      <c r="D154" s="382">
        <v>1</v>
      </c>
      <c r="E154" s="560">
        <f>3047981.72/3</f>
        <v>1015993.9066666667</v>
      </c>
      <c r="F154" s="648">
        <f t="shared" ref="F154" si="105">ROUND(E154*9%,2)</f>
        <v>91439.45</v>
      </c>
      <c r="G154" s="648">
        <f t="shared" ref="G154" si="106">ROUND(E154*9%,2)</f>
        <v>91439.45</v>
      </c>
      <c r="H154" s="701">
        <f t="shared" ref="H154" si="107">SUM(E154:G154)</f>
        <v>1198872.8066666666</v>
      </c>
      <c r="I154" s="648">
        <f t="shared" ref="I154" si="108">ROUND(H154*D154,2)</f>
        <v>1198872.81</v>
      </c>
      <c r="J154" s="720" t="s">
        <v>948</v>
      </c>
      <c r="Q154" s="789">
        <f t="shared" si="95"/>
        <v>1198872.8098666668</v>
      </c>
      <c r="R154" s="789">
        <f t="shared" si="96"/>
        <v>-1.3333326205611229E-4</v>
      </c>
    </row>
    <row r="155" spans="1:18" s="86" customFormat="1" ht="27.75" customHeight="1">
      <c r="A155" s="625">
        <v>42</v>
      </c>
      <c r="B155" s="455" t="s">
        <v>419</v>
      </c>
      <c r="C155" s="643"/>
      <c r="D155" s="643"/>
      <c r="E155" s="643"/>
      <c r="F155" s="446"/>
      <c r="G155" s="446"/>
      <c r="H155" s="698"/>
      <c r="I155" s="446"/>
      <c r="J155" s="717"/>
      <c r="Q155" s="789">
        <f t="shared" si="95"/>
        <v>0</v>
      </c>
      <c r="R155" s="789">
        <f t="shared" si="96"/>
        <v>0</v>
      </c>
    </row>
    <row r="156" spans="1:18" s="86" customFormat="1" ht="29.25" customHeight="1">
      <c r="A156" s="625">
        <v>42.1</v>
      </c>
      <c r="B156" s="455" t="s">
        <v>420</v>
      </c>
      <c r="C156" s="643"/>
      <c r="D156" s="643"/>
      <c r="E156" s="643"/>
      <c r="F156" s="446"/>
      <c r="G156" s="446"/>
      <c r="H156" s="698"/>
      <c r="I156" s="446"/>
      <c r="J156" s="717"/>
      <c r="Q156" s="789">
        <f t="shared" si="95"/>
        <v>0</v>
      </c>
      <c r="R156" s="789">
        <f t="shared" si="96"/>
        <v>0</v>
      </c>
    </row>
    <row r="157" spans="1:18" s="86" customFormat="1" ht="67.5" customHeight="1">
      <c r="A157" s="626" t="s">
        <v>644</v>
      </c>
      <c r="B157" s="454" t="s">
        <v>1325</v>
      </c>
      <c r="C157" s="395" t="s">
        <v>4</v>
      </c>
      <c r="D157" s="625">
        <v>1</v>
      </c>
      <c r="E157" s="560">
        <v>1093219</v>
      </c>
      <c r="F157" s="648">
        <f t="shared" ref="F157:F171" si="109">ROUND(E157*9%,2)</f>
        <v>98389.71</v>
      </c>
      <c r="G157" s="648">
        <f t="shared" ref="G157:G171" si="110">ROUND(E157*9%,2)</f>
        <v>98389.71</v>
      </c>
      <c r="H157" s="701">
        <f t="shared" ref="H157:H171" si="111">SUM(E157:G157)</f>
        <v>1289998.42</v>
      </c>
      <c r="I157" s="648">
        <f t="shared" ref="I157:I171" si="112">ROUND(H157*D157,2)</f>
        <v>1289998.42</v>
      </c>
      <c r="J157" s="728" t="s">
        <v>1005</v>
      </c>
      <c r="Q157" s="789">
        <f t="shared" si="95"/>
        <v>1289998.42</v>
      </c>
      <c r="R157" s="789">
        <f t="shared" si="96"/>
        <v>0</v>
      </c>
    </row>
    <row r="158" spans="1:18" s="86" customFormat="1" ht="163.5" customHeight="1">
      <c r="A158" s="626" t="s">
        <v>645</v>
      </c>
      <c r="B158" s="454" t="s">
        <v>1326</v>
      </c>
      <c r="C158" s="395" t="s">
        <v>4</v>
      </c>
      <c r="D158" s="625">
        <v>1</v>
      </c>
      <c r="E158" s="560">
        <v>771193</v>
      </c>
      <c r="F158" s="648">
        <f t="shared" si="109"/>
        <v>69407.37</v>
      </c>
      <c r="G158" s="648">
        <f t="shared" si="110"/>
        <v>69407.37</v>
      </c>
      <c r="H158" s="701">
        <f t="shared" si="111"/>
        <v>910007.74</v>
      </c>
      <c r="I158" s="648">
        <f t="shared" si="112"/>
        <v>910007.74</v>
      </c>
      <c r="J158" s="728" t="s">
        <v>1006</v>
      </c>
      <c r="Q158" s="789">
        <f t="shared" si="95"/>
        <v>910007.74</v>
      </c>
      <c r="R158" s="789">
        <f t="shared" si="96"/>
        <v>0</v>
      </c>
    </row>
    <row r="159" spans="1:18" s="86" customFormat="1" ht="38.25" customHeight="1">
      <c r="A159" s="626" t="s">
        <v>646</v>
      </c>
      <c r="B159" s="457" t="s">
        <v>551</v>
      </c>
      <c r="C159" s="395" t="s">
        <v>4</v>
      </c>
      <c r="D159" s="625">
        <v>1</v>
      </c>
      <c r="E159" s="560">
        <v>191442.23</v>
      </c>
      <c r="F159" s="648">
        <f t="shared" si="109"/>
        <v>17229.8</v>
      </c>
      <c r="G159" s="648">
        <f t="shared" si="110"/>
        <v>17229.8</v>
      </c>
      <c r="H159" s="701">
        <f t="shared" si="111"/>
        <v>225901.83</v>
      </c>
      <c r="I159" s="648">
        <f t="shared" si="112"/>
        <v>225901.83</v>
      </c>
      <c r="J159" s="728" t="s">
        <v>1007</v>
      </c>
      <c r="Q159" s="789">
        <f t="shared" si="95"/>
        <v>225901.8314</v>
      </c>
      <c r="R159" s="789">
        <f t="shared" si="96"/>
        <v>1.4000000082887709E-3</v>
      </c>
    </row>
    <row r="160" spans="1:18" s="86" customFormat="1" ht="27" customHeight="1">
      <c r="A160" s="626" t="s">
        <v>647</v>
      </c>
      <c r="B160" s="457" t="s">
        <v>257</v>
      </c>
      <c r="C160" s="395" t="s">
        <v>4</v>
      </c>
      <c r="D160" s="625">
        <v>1</v>
      </c>
      <c r="E160" s="560">
        <v>24249.35</v>
      </c>
      <c r="F160" s="648">
        <f t="shared" si="109"/>
        <v>2182.44</v>
      </c>
      <c r="G160" s="648">
        <f t="shared" si="110"/>
        <v>2182.44</v>
      </c>
      <c r="H160" s="701">
        <f t="shared" si="111"/>
        <v>28614.229999999996</v>
      </c>
      <c r="I160" s="648">
        <f t="shared" si="112"/>
        <v>28614.23</v>
      </c>
      <c r="J160" s="728" t="s">
        <v>1008</v>
      </c>
      <c r="Q160" s="789">
        <f t="shared" si="95"/>
        <v>28614.232999999997</v>
      </c>
      <c r="R160" s="789">
        <f t="shared" si="96"/>
        <v>2.9999999969732016E-3</v>
      </c>
    </row>
    <row r="161" spans="1:18" s="86" customFormat="1" ht="24.75" customHeight="1">
      <c r="A161" s="626" t="s">
        <v>648</v>
      </c>
      <c r="B161" s="457" t="s">
        <v>258</v>
      </c>
      <c r="C161" s="395" t="s">
        <v>4</v>
      </c>
      <c r="D161" s="625">
        <v>1</v>
      </c>
      <c r="E161" s="560">
        <f>105%*313555</f>
        <v>329232.75</v>
      </c>
      <c r="F161" s="648">
        <f t="shared" si="109"/>
        <v>29630.95</v>
      </c>
      <c r="G161" s="648">
        <f t="shared" si="110"/>
        <v>29630.95</v>
      </c>
      <c r="H161" s="701">
        <f t="shared" si="111"/>
        <v>388494.65</v>
      </c>
      <c r="I161" s="648">
        <f t="shared" si="112"/>
        <v>388494.65</v>
      </c>
      <c r="J161" s="728" t="s">
        <v>1009</v>
      </c>
      <c r="Q161" s="789">
        <f t="shared" si="95"/>
        <v>388494.64499999996</v>
      </c>
      <c r="R161" s="789">
        <f t="shared" si="96"/>
        <v>-5.0000000628642738E-3</v>
      </c>
    </row>
    <row r="162" spans="1:18" s="86" customFormat="1" ht="20.25" customHeight="1">
      <c r="A162" s="626" t="s">
        <v>649</v>
      </c>
      <c r="B162" s="457" t="s">
        <v>259</v>
      </c>
      <c r="C162" s="395" t="s">
        <v>4</v>
      </c>
      <c r="D162" s="625">
        <v>2</v>
      </c>
      <c r="E162" s="560">
        <f>105%*199155</f>
        <v>209112.75</v>
      </c>
      <c r="F162" s="648">
        <f t="shared" si="109"/>
        <v>18820.150000000001</v>
      </c>
      <c r="G162" s="648">
        <f t="shared" si="110"/>
        <v>18820.150000000001</v>
      </c>
      <c r="H162" s="701">
        <f t="shared" si="111"/>
        <v>246753.05</v>
      </c>
      <c r="I162" s="648">
        <f t="shared" si="112"/>
        <v>493506.1</v>
      </c>
      <c r="J162" s="728" t="s">
        <v>1010</v>
      </c>
      <c r="Q162" s="789">
        <f t="shared" si="95"/>
        <v>493506.08999999997</v>
      </c>
      <c r="R162" s="789">
        <f t="shared" si="96"/>
        <v>-1.0000000009313226E-2</v>
      </c>
    </row>
    <row r="163" spans="1:18" s="86" customFormat="1" ht="57" customHeight="1">
      <c r="A163" s="626" t="s">
        <v>650</v>
      </c>
      <c r="B163" s="567" t="s">
        <v>1048</v>
      </c>
      <c r="C163" s="395" t="s">
        <v>4</v>
      </c>
      <c r="D163" s="625">
        <v>2</v>
      </c>
      <c r="E163" s="560">
        <v>73216.5</v>
      </c>
      <c r="F163" s="648">
        <f t="shared" si="109"/>
        <v>6589.49</v>
      </c>
      <c r="G163" s="648">
        <f t="shared" si="110"/>
        <v>6589.49</v>
      </c>
      <c r="H163" s="701">
        <f t="shared" si="111"/>
        <v>86395.48000000001</v>
      </c>
      <c r="I163" s="648">
        <f t="shared" si="112"/>
        <v>172790.96</v>
      </c>
      <c r="J163" s="728" t="s">
        <v>1011</v>
      </c>
      <c r="Q163" s="789">
        <f t="shared" si="95"/>
        <v>172790.94</v>
      </c>
      <c r="R163" s="789">
        <f t="shared" si="96"/>
        <v>-1.9999999989522621E-2</v>
      </c>
    </row>
    <row r="164" spans="1:18" s="86" customFormat="1" ht="37.5" customHeight="1">
      <c r="A164" s="626" t="s">
        <v>651</v>
      </c>
      <c r="B164" s="456" t="s">
        <v>265</v>
      </c>
      <c r="C164" s="395" t="s">
        <v>4</v>
      </c>
      <c r="D164" s="625">
        <v>16</v>
      </c>
      <c r="E164" s="560">
        <v>56742.787499999999</v>
      </c>
      <c r="F164" s="648">
        <f t="shared" si="109"/>
        <v>5106.8500000000004</v>
      </c>
      <c r="G164" s="648">
        <f t="shared" si="110"/>
        <v>5106.8500000000004</v>
      </c>
      <c r="H164" s="701">
        <f t="shared" si="111"/>
        <v>66956.487500000003</v>
      </c>
      <c r="I164" s="648">
        <f t="shared" si="112"/>
        <v>1071303.8</v>
      </c>
      <c r="J164" s="728" t="s">
        <v>1012</v>
      </c>
      <c r="Q164" s="789">
        <f t="shared" si="95"/>
        <v>1071303.828</v>
      </c>
      <c r="R164" s="789">
        <f t="shared" si="96"/>
        <v>2.7999999932944775E-2</v>
      </c>
    </row>
    <row r="165" spans="1:18" s="86" customFormat="1" ht="23.25" customHeight="1">
      <c r="A165" s="626" t="s">
        <v>652</v>
      </c>
      <c r="B165" s="456" t="s">
        <v>260</v>
      </c>
      <c r="C165" s="395" t="s">
        <v>4</v>
      </c>
      <c r="D165" s="625">
        <v>1</v>
      </c>
      <c r="E165" s="560">
        <v>56742.787499999999</v>
      </c>
      <c r="F165" s="648">
        <f t="shared" si="109"/>
        <v>5106.8500000000004</v>
      </c>
      <c r="G165" s="648">
        <f t="shared" si="110"/>
        <v>5106.8500000000004</v>
      </c>
      <c r="H165" s="701">
        <f t="shared" si="111"/>
        <v>66956.487500000003</v>
      </c>
      <c r="I165" s="648">
        <f t="shared" si="112"/>
        <v>66956.490000000005</v>
      </c>
      <c r="J165" s="728" t="s">
        <v>1013</v>
      </c>
      <c r="Q165" s="789">
        <f t="shared" si="95"/>
        <v>66956.489249999999</v>
      </c>
      <c r="R165" s="789">
        <f t="shared" si="96"/>
        <v>-7.5000000651925802E-4</v>
      </c>
    </row>
    <row r="166" spans="1:18" s="86" customFormat="1" ht="36.75" customHeight="1">
      <c r="A166" s="626" t="s">
        <v>653</v>
      </c>
      <c r="B166" s="456" t="s">
        <v>266</v>
      </c>
      <c r="C166" s="395" t="s">
        <v>1</v>
      </c>
      <c r="D166" s="625">
        <v>4</v>
      </c>
      <c r="E166" s="560">
        <v>56742.787499999999</v>
      </c>
      <c r="F166" s="648">
        <f t="shared" si="109"/>
        <v>5106.8500000000004</v>
      </c>
      <c r="G166" s="648">
        <f t="shared" si="110"/>
        <v>5106.8500000000004</v>
      </c>
      <c r="H166" s="701">
        <f t="shared" si="111"/>
        <v>66956.487500000003</v>
      </c>
      <c r="I166" s="648">
        <f t="shared" si="112"/>
        <v>267825.95</v>
      </c>
      <c r="J166" s="728" t="s">
        <v>1014</v>
      </c>
      <c r="Q166" s="789">
        <f t="shared" si="95"/>
        <v>267825.95699999999</v>
      </c>
      <c r="R166" s="789">
        <f t="shared" si="96"/>
        <v>6.9999999832361937E-3</v>
      </c>
    </row>
    <row r="167" spans="1:18" s="86" customFormat="1" ht="35.25" customHeight="1">
      <c r="A167" s="626" t="s">
        <v>654</v>
      </c>
      <c r="B167" s="457" t="s">
        <v>267</v>
      </c>
      <c r="C167" s="395" t="s">
        <v>1</v>
      </c>
      <c r="D167" s="625">
        <v>2</v>
      </c>
      <c r="E167" s="560">
        <v>56742.787499999999</v>
      </c>
      <c r="F167" s="648">
        <f t="shared" si="109"/>
        <v>5106.8500000000004</v>
      </c>
      <c r="G167" s="648">
        <f t="shared" si="110"/>
        <v>5106.8500000000004</v>
      </c>
      <c r="H167" s="701">
        <f t="shared" si="111"/>
        <v>66956.487500000003</v>
      </c>
      <c r="I167" s="648">
        <f t="shared" si="112"/>
        <v>133912.98000000001</v>
      </c>
      <c r="J167" s="728" t="s">
        <v>1015</v>
      </c>
      <c r="Q167" s="789">
        <f t="shared" si="95"/>
        <v>133912.9785</v>
      </c>
      <c r="R167" s="789">
        <f t="shared" si="96"/>
        <v>-1.500000013038516E-3</v>
      </c>
    </row>
    <row r="168" spans="1:18" s="86" customFormat="1" ht="30.75" customHeight="1">
      <c r="A168" s="626" t="s">
        <v>655</v>
      </c>
      <c r="B168" s="457" t="s">
        <v>268</v>
      </c>
      <c r="C168" s="395" t="s">
        <v>1</v>
      </c>
      <c r="D168" s="625">
        <v>7</v>
      </c>
      <c r="E168" s="560">
        <v>56742.787499999999</v>
      </c>
      <c r="F168" s="648">
        <f t="shared" si="109"/>
        <v>5106.8500000000004</v>
      </c>
      <c r="G168" s="648">
        <f t="shared" si="110"/>
        <v>5106.8500000000004</v>
      </c>
      <c r="H168" s="701">
        <f t="shared" si="111"/>
        <v>66956.487500000003</v>
      </c>
      <c r="I168" s="648">
        <f t="shared" si="112"/>
        <v>468695.41</v>
      </c>
      <c r="J168" s="728" t="s">
        <v>1016</v>
      </c>
      <c r="Q168" s="789">
        <f t="shared" si="95"/>
        <v>468695.42475000001</v>
      </c>
      <c r="R168" s="789">
        <f t="shared" si="96"/>
        <v>1.4750000031199306E-2</v>
      </c>
    </row>
    <row r="169" spans="1:18" s="86" customFormat="1" ht="31.5" customHeight="1">
      <c r="A169" s="626" t="s">
        <v>656</v>
      </c>
      <c r="B169" s="566" t="s">
        <v>1019</v>
      </c>
      <c r="C169" s="673" t="s">
        <v>26</v>
      </c>
      <c r="D169" s="625">
        <v>17</v>
      </c>
      <c r="E169" s="560">
        <v>21058.65</v>
      </c>
      <c r="F169" s="648">
        <f t="shared" si="109"/>
        <v>1895.28</v>
      </c>
      <c r="G169" s="648">
        <f t="shared" si="110"/>
        <v>1895.28</v>
      </c>
      <c r="H169" s="701">
        <f t="shared" si="111"/>
        <v>24849.21</v>
      </c>
      <c r="I169" s="648">
        <f t="shared" si="112"/>
        <v>422436.57</v>
      </c>
      <c r="J169" s="728" t="s">
        <v>1017</v>
      </c>
      <c r="Q169" s="789">
        <f t="shared" si="95"/>
        <v>422436.51900000003</v>
      </c>
      <c r="R169" s="789">
        <f t="shared" si="96"/>
        <v>-5.0999999977648258E-2</v>
      </c>
    </row>
    <row r="170" spans="1:18" s="86" customFormat="1" ht="34.5" customHeight="1">
      <c r="A170" s="626" t="s">
        <v>657</v>
      </c>
      <c r="B170" s="497" t="s">
        <v>1020</v>
      </c>
      <c r="C170" s="673" t="s">
        <v>26</v>
      </c>
      <c r="D170" s="625">
        <v>22</v>
      </c>
      <c r="E170" s="560">
        <v>45108.480000000003</v>
      </c>
      <c r="F170" s="648">
        <f t="shared" si="109"/>
        <v>4059.76</v>
      </c>
      <c r="G170" s="648">
        <f t="shared" si="110"/>
        <v>4059.76</v>
      </c>
      <c r="H170" s="701">
        <f t="shared" si="111"/>
        <v>53228.000000000007</v>
      </c>
      <c r="I170" s="648">
        <f t="shared" si="112"/>
        <v>1171016</v>
      </c>
      <c r="J170" s="728" t="s">
        <v>1018</v>
      </c>
      <c r="Q170" s="789">
        <f t="shared" si="95"/>
        <v>1171016.1407999999</v>
      </c>
      <c r="R170" s="789">
        <f t="shared" si="96"/>
        <v>0.14079999993555248</v>
      </c>
    </row>
    <row r="171" spans="1:18" s="86" customFormat="1" ht="39" customHeight="1">
      <c r="A171" s="626" t="s">
        <v>658</v>
      </c>
      <c r="B171" s="457" t="s">
        <v>1021</v>
      </c>
      <c r="C171" s="395" t="s">
        <v>26</v>
      </c>
      <c r="D171" s="625">
        <v>8</v>
      </c>
      <c r="E171" s="560">
        <v>45108.480000000003</v>
      </c>
      <c r="F171" s="648">
        <f t="shared" si="109"/>
        <v>4059.76</v>
      </c>
      <c r="G171" s="648">
        <f t="shared" si="110"/>
        <v>4059.76</v>
      </c>
      <c r="H171" s="701">
        <f t="shared" si="111"/>
        <v>53228.000000000007</v>
      </c>
      <c r="I171" s="648">
        <f t="shared" si="112"/>
        <v>425824</v>
      </c>
      <c r="J171" s="728" t="s">
        <v>1018</v>
      </c>
      <c r="Q171" s="789">
        <f t="shared" si="95"/>
        <v>425824.05119999999</v>
      </c>
      <c r="R171" s="789">
        <f t="shared" si="96"/>
        <v>5.1199999987147748E-2</v>
      </c>
    </row>
    <row r="172" spans="1:18" s="86" customFormat="1" ht="33" customHeight="1">
      <c r="A172" s="626" t="s">
        <v>659</v>
      </c>
      <c r="B172" s="457" t="s">
        <v>552</v>
      </c>
      <c r="C172" s="395" t="s">
        <v>26</v>
      </c>
      <c r="D172" s="644">
        <v>4</v>
      </c>
      <c r="E172" s="560">
        <v>45108.480000000003</v>
      </c>
      <c r="F172" s="376">
        <f t="shared" ref="F172" si="113">E172*9%</f>
        <v>4059.7632000000003</v>
      </c>
      <c r="G172" s="376">
        <f t="shared" ref="G172" si="114">E172*9%</f>
        <v>4059.7632000000003</v>
      </c>
      <c r="H172" s="697">
        <f t="shared" ref="H172" si="115">E172+F172+G172</f>
        <v>53228.006400000006</v>
      </c>
      <c r="I172" s="381">
        <f t="shared" ref="I172" si="116">D172*H172</f>
        <v>212912.02560000002</v>
      </c>
      <c r="J172" s="728" t="s">
        <v>1018</v>
      </c>
      <c r="Q172" s="789">
        <f t="shared" si="95"/>
        <v>212912.02559999999</v>
      </c>
      <c r="R172" s="789">
        <f t="shared" si="96"/>
        <v>0</v>
      </c>
    </row>
    <row r="173" spans="1:18" s="86" customFormat="1" ht="25.5" customHeight="1">
      <c r="A173" s="625">
        <v>43</v>
      </c>
      <c r="B173" s="499" t="s">
        <v>179</v>
      </c>
      <c r="C173" s="473"/>
      <c r="D173" s="473"/>
      <c r="E173" s="473"/>
      <c r="F173" s="473"/>
      <c r="G173" s="473"/>
      <c r="H173" s="710"/>
      <c r="I173" s="473"/>
      <c r="J173" s="468"/>
      <c r="Q173" s="789">
        <f t="shared" si="95"/>
        <v>0</v>
      </c>
      <c r="R173" s="789">
        <f t="shared" si="96"/>
        <v>0</v>
      </c>
    </row>
    <row r="174" spans="1:18" s="86" customFormat="1" ht="78.75">
      <c r="A174" s="626">
        <v>43.1</v>
      </c>
      <c r="B174" s="457" t="s">
        <v>566</v>
      </c>
      <c r="C174" s="375" t="s">
        <v>26</v>
      </c>
      <c r="D174" s="625">
        <v>1</v>
      </c>
      <c r="E174" s="560">
        <v>375905</v>
      </c>
      <c r="F174" s="376">
        <f t="shared" ref="F174:F181" si="117">E174*9%</f>
        <v>33831.449999999997</v>
      </c>
      <c r="G174" s="376">
        <f t="shared" ref="G174:G181" si="118">E174*9%</f>
        <v>33831.449999999997</v>
      </c>
      <c r="H174" s="697">
        <f t="shared" ref="H174:H181" si="119">E174+F174+G174</f>
        <v>443567.9</v>
      </c>
      <c r="I174" s="381">
        <f t="shared" ref="I174:I181" si="120">D174*H174</f>
        <v>443567.9</v>
      </c>
      <c r="J174" s="728" t="s">
        <v>946</v>
      </c>
      <c r="Q174" s="789">
        <f t="shared" si="95"/>
        <v>443567.89999999997</v>
      </c>
      <c r="R174" s="789">
        <f t="shared" si="96"/>
        <v>0</v>
      </c>
    </row>
    <row r="175" spans="1:18" s="86" customFormat="1" ht="33" customHeight="1">
      <c r="A175" s="626">
        <v>43.2</v>
      </c>
      <c r="B175" s="457" t="s">
        <v>261</v>
      </c>
      <c r="C175" s="645" t="s">
        <v>44</v>
      </c>
      <c r="D175" s="625">
        <v>1</v>
      </c>
      <c r="E175" s="560">
        <v>371115.33</v>
      </c>
      <c r="F175" s="645">
        <f t="shared" si="117"/>
        <v>33400.379699999998</v>
      </c>
      <c r="G175" s="645">
        <f t="shared" si="118"/>
        <v>33400.379699999998</v>
      </c>
      <c r="H175" s="699">
        <f t="shared" si="119"/>
        <v>437916.0894</v>
      </c>
      <c r="I175" s="655">
        <f t="shared" si="120"/>
        <v>437916.0894</v>
      </c>
      <c r="J175" s="728" t="s">
        <v>947</v>
      </c>
      <c r="Q175" s="789">
        <f t="shared" si="95"/>
        <v>437916.0894</v>
      </c>
      <c r="R175" s="789">
        <f t="shared" si="96"/>
        <v>0</v>
      </c>
    </row>
    <row r="176" spans="1:18" s="86" customFormat="1" ht="51.75" customHeight="1">
      <c r="A176" s="626">
        <v>43.3</v>
      </c>
      <c r="B176" s="686" t="s">
        <v>1327</v>
      </c>
      <c r="C176" s="687" t="s">
        <v>4</v>
      </c>
      <c r="D176" s="644">
        <v>4</v>
      </c>
      <c r="E176" s="560">
        <v>54087.06</v>
      </c>
      <c r="F176" s="645">
        <f t="shared" si="117"/>
        <v>4867.8353999999999</v>
      </c>
      <c r="G176" s="645">
        <f t="shared" si="118"/>
        <v>4867.8353999999999</v>
      </c>
      <c r="H176" s="697">
        <f t="shared" si="119"/>
        <v>63822.73079999999</v>
      </c>
      <c r="I176" s="381">
        <f t="shared" si="120"/>
        <v>255290.92319999996</v>
      </c>
      <c r="J176" s="717"/>
      <c r="Q176" s="789">
        <f t="shared" si="95"/>
        <v>255290.92319999996</v>
      </c>
      <c r="R176" s="789">
        <f t="shared" si="96"/>
        <v>0</v>
      </c>
    </row>
    <row r="177" spans="1:18" s="86" customFormat="1" ht="129" customHeight="1">
      <c r="A177" s="625">
        <v>44</v>
      </c>
      <c r="B177" s="457" t="s">
        <v>1049</v>
      </c>
      <c r="C177" s="649" t="s">
        <v>4</v>
      </c>
      <c r="D177" s="552">
        <v>2</v>
      </c>
      <c r="E177" s="557">
        <v>2043381.24</v>
      </c>
      <c r="F177" s="648">
        <f t="shared" ref="F177:F178" si="121">ROUND(E177*9%,2)</f>
        <v>183904.31</v>
      </c>
      <c r="G177" s="648">
        <f t="shared" ref="G177:G178" si="122">ROUND(E177*9%,2)</f>
        <v>183904.31</v>
      </c>
      <c r="H177" s="701">
        <f t="shared" ref="H177:H178" si="123">SUM(E177:G177)</f>
        <v>2411189.86</v>
      </c>
      <c r="I177" s="648">
        <f t="shared" ref="I177:I178" si="124">ROUND(H177*D177,2)</f>
        <v>4822379.72</v>
      </c>
      <c r="J177" s="720" t="s">
        <v>944</v>
      </c>
      <c r="Q177" s="789">
        <f t="shared" si="95"/>
        <v>4822379.7264</v>
      </c>
      <c r="R177" s="789">
        <f t="shared" si="96"/>
        <v>6.4000003039836884E-3</v>
      </c>
    </row>
    <row r="178" spans="1:18" s="86" customFormat="1" ht="409.5">
      <c r="A178" s="625">
        <v>45</v>
      </c>
      <c r="B178" s="457" t="s">
        <v>1050</v>
      </c>
      <c r="C178" s="431" t="s">
        <v>4</v>
      </c>
      <c r="D178" s="382">
        <v>2</v>
      </c>
      <c r="E178" s="557">
        <v>400396.18</v>
      </c>
      <c r="F178" s="648">
        <f t="shared" si="121"/>
        <v>36035.660000000003</v>
      </c>
      <c r="G178" s="648">
        <f t="shared" si="122"/>
        <v>36035.660000000003</v>
      </c>
      <c r="H178" s="701">
        <f t="shared" si="123"/>
        <v>472467.5</v>
      </c>
      <c r="I178" s="648">
        <f t="shared" si="124"/>
        <v>944935</v>
      </c>
      <c r="J178" s="720" t="s">
        <v>945</v>
      </c>
      <c r="Q178" s="789">
        <f t="shared" si="95"/>
        <v>944934.98479999998</v>
      </c>
      <c r="R178" s="789">
        <f t="shared" si="96"/>
        <v>-1.5200000023469329E-2</v>
      </c>
    </row>
    <row r="179" spans="1:18" s="86" customFormat="1" ht="30" customHeight="1">
      <c r="A179" s="625">
        <v>46</v>
      </c>
      <c r="B179" s="497" t="s">
        <v>940</v>
      </c>
      <c r="C179" s="431" t="s">
        <v>1</v>
      </c>
      <c r="D179" s="382">
        <v>2</v>
      </c>
      <c r="E179" s="561">
        <v>40000</v>
      </c>
      <c r="F179" s="648">
        <f t="shared" ref="F179:F180" si="125">ROUND(E179*9%,2)</f>
        <v>3600</v>
      </c>
      <c r="G179" s="648">
        <f t="shared" ref="G179:G180" si="126">ROUND(E179*9%,2)</f>
        <v>3600</v>
      </c>
      <c r="H179" s="701">
        <f t="shared" ref="H179:H180" si="127">SUM(E179:G179)</f>
        <v>47200</v>
      </c>
      <c r="I179" s="648">
        <f t="shared" ref="I179:I180" si="128">ROUND(H179*D179,2)</f>
        <v>94400</v>
      </c>
      <c r="J179" s="728" t="s">
        <v>941</v>
      </c>
      <c r="Q179" s="789">
        <f t="shared" si="95"/>
        <v>94400</v>
      </c>
      <c r="R179" s="789">
        <f t="shared" si="96"/>
        <v>0</v>
      </c>
    </row>
    <row r="180" spans="1:18" s="86" customFormat="1" ht="31.5">
      <c r="A180" s="625">
        <v>47</v>
      </c>
      <c r="B180" s="566" t="s">
        <v>942</v>
      </c>
      <c r="C180" s="431" t="s">
        <v>1</v>
      </c>
      <c r="D180" s="382">
        <v>2</v>
      </c>
      <c r="E180" s="561">
        <v>21000</v>
      </c>
      <c r="F180" s="648">
        <f t="shared" si="125"/>
        <v>1890</v>
      </c>
      <c r="G180" s="648">
        <f t="shared" si="126"/>
        <v>1890</v>
      </c>
      <c r="H180" s="701">
        <f t="shared" si="127"/>
        <v>24780</v>
      </c>
      <c r="I180" s="648">
        <f t="shared" si="128"/>
        <v>49560</v>
      </c>
      <c r="J180" s="728" t="s">
        <v>943</v>
      </c>
      <c r="Q180" s="789">
        <f t="shared" si="95"/>
        <v>49560</v>
      </c>
      <c r="R180" s="789">
        <f t="shared" si="96"/>
        <v>0</v>
      </c>
    </row>
    <row r="181" spans="1:18" s="86" customFormat="1" ht="19.5" customHeight="1">
      <c r="A181" s="625">
        <v>48</v>
      </c>
      <c r="B181" s="499" t="s">
        <v>1218</v>
      </c>
      <c r="C181" s="674" t="s">
        <v>46</v>
      </c>
      <c r="D181" s="625">
        <v>1</v>
      </c>
      <c r="E181" s="558">
        <v>15849817.390000001</v>
      </c>
      <c r="F181" s="376">
        <f t="shared" si="117"/>
        <v>1426483.5651</v>
      </c>
      <c r="G181" s="376">
        <f t="shared" si="118"/>
        <v>1426483.5651</v>
      </c>
      <c r="H181" s="697">
        <f t="shared" si="119"/>
        <v>18702784.520199999</v>
      </c>
      <c r="I181" s="381">
        <f t="shared" si="120"/>
        <v>18702784.520199999</v>
      </c>
      <c r="J181" s="717" t="s">
        <v>939</v>
      </c>
      <c r="Q181" s="789">
        <f t="shared" si="95"/>
        <v>18702784.520199999</v>
      </c>
      <c r="R181" s="789">
        <f t="shared" si="96"/>
        <v>0</v>
      </c>
    </row>
    <row r="182" spans="1:18" s="86" customFormat="1" ht="35.25" customHeight="1">
      <c r="A182" s="625">
        <v>48.1</v>
      </c>
      <c r="B182" s="500" t="s">
        <v>186</v>
      </c>
      <c r="C182" s="675" t="s">
        <v>26</v>
      </c>
      <c r="D182" s="625">
        <v>1</v>
      </c>
      <c r="E182" s="397"/>
      <c r="F182" s="397"/>
      <c r="G182" s="397"/>
      <c r="H182" s="708"/>
      <c r="I182" s="397"/>
      <c r="J182" s="717"/>
      <c r="Q182" s="789">
        <f t="shared" si="95"/>
        <v>0</v>
      </c>
      <c r="R182" s="789">
        <f t="shared" si="96"/>
        <v>0</v>
      </c>
    </row>
    <row r="183" spans="1:18" s="86" customFormat="1" ht="20.25" customHeight="1">
      <c r="A183" s="625">
        <v>48.2</v>
      </c>
      <c r="B183" s="500" t="s">
        <v>567</v>
      </c>
      <c r="C183" s="675" t="s">
        <v>26</v>
      </c>
      <c r="D183" s="625">
        <v>1</v>
      </c>
      <c r="E183" s="397"/>
      <c r="F183" s="397"/>
      <c r="G183" s="397"/>
      <c r="H183" s="708"/>
      <c r="I183" s="397"/>
      <c r="J183" s="717"/>
      <c r="Q183" s="789">
        <f t="shared" si="95"/>
        <v>0</v>
      </c>
      <c r="R183" s="789">
        <f t="shared" si="96"/>
        <v>0</v>
      </c>
    </row>
    <row r="184" spans="1:18" s="86" customFormat="1" ht="48.75" customHeight="1">
      <c r="A184" s="625">
        <v>48.3</v>
      </c>
      <c r="B184" s="500" t="s">
        <v>269</v>
      </c>
      <c r="C184" s="675" t="s">
        <v>26</v>
      </c>
      <c r="D184" s="625">
        <v>1</v>
      </c>
      <c r="E184" s="397"/>
      <c r="F184" s="397"/>
      <c r="G184" s="397"/>
      <c r="H184" s="708"/>
      <c r="I184" s="397"/>
      <c r="J184" s="717"/>
      <c r="Q184" s="789">
        <f t="shared" si="95"/>
        <v>0</v>
      </c>
      <c r="R184" s="789">
        <f t="shared" si="96"/>
        <v>0</v>
      </c>
    </row>
    <row r="185" spans="1:18" s="86" customFormat="1" ht="24" customHeight="1">
      <c r="A185" s="625">
        <v>48.4</v>
      </c>
      <c r="B185" s="500" t="s">
        <v>187</v>
      </c>
      <c r="C185" s="675" t="s">
        <v>26</v>
      </c>
      <c r="D185" s="625">
        <v>2</v>
      </c>
      <c r="E185" s="397"/>
      <c r="F185" s="397"/>
      <c r="G185" s="397"/>
      <c r="H185" s="708"/>
      <c r="I185" s="397"/>
      <c r="J185" s="717"/>
      <c r="Q185" s="789">
        <f t="shared" si="95"/>
        <v>0</v>
      </c>
      <c r="R185" s="789">
        <f t="shared" si="96"/>
        <v>0</v>
      </c>
    </row>
    <row r="186" spans="1:18" s="86" customFormat="1" ht="24" customHeight="1">
      <c r="A186" s="625">
        <v>48.5</v>
      </c>
      <c r="B186" s="500" t="s">
        <v>188</v>
      </c>
      <c r="C186" s="675" t="s">
        <v>26</v>
      </c>
      <c r="D186" s="625">
        <v>1</v>
      </c>
      <c r="E186" s="397"/>
      <c r="F186" s="397"/>
      <c r="G186" s="397"/>
      <c r="H186" s="708"/>
      <c r="I186" s="397"/>
      <c r="J186" s="717"/>
      <c r="Q186" s="789">
        <f t="shared" si="95"/>
        <v>0</v>
      </c>
      <c r="R186" s="789">
        <f t="shared" si="96"/>
        <v>0</v>
      </c>
    </row>
    <row r="187" spans="1:18" s="86" customFormat="1" ht="24" customHeight="1">
      <c r="A187" s="625">
        <v>48.6</v>
      </c>
      <c r="B187" s="500" t="s">
        <v>262</v>
      </c>
      <c r="C187" s="675" t="s">
        <v>26</v>
      </c>
      <c r="D187" s="625">
        <v>1</v>
      </c>
      <c r="E187" s="397"/>
      <c r="F187" s="397"/>
      <c r="G187" s="397"/>
      <c r="H187" s="708"/>
      <c r="I187" s="398"/>
      <c r="J187" s="717"/>
      <c r="Q187" s="789">
        <f t="shared" si="95"/>
        <v>0</v>
      </c>
      <c r="R187" s="789">
        <f t="shared" si="96"/>
        <v>0</v>
      </c>
    </row>
    <row r="188" spans="1:18" s="86" customFormat="1" ht="24" customHeight="1">
      <c r="A188" s="625">
        <v>48.7</v>
      </c>
      <c r="B188" s="500" t="s">
        <v>264</v>
      </c>
      <c r="C188" s="675" t="s">
        <v>26</v>
      </c>
      <c r="D188" s="625">
        <v>1</v>
      </c>
      <c r="E188" s="397"/>
      <c r="F188" s="397"/>
      <c r="G188" s="397"/>
      <c r="H188" s="708"/>
      <c r="I188" s="398"/>
      <c r="J188" s="717"/>
      <c r="Q188" s="789">
        <f t="shared" si="95"/>
        <v>0</v>
      </c>
      <c r="R188" s="789">
        <f t="shared" si="96"/>
        <v>0</v>
      </c>
    </row>
    <row r="189" spans="1:18" s="86" customFormat="1" ht="24" customHeight="1">
      <c r="A189" s="625">
        <v>48.8</v>
      </c>
      <c r="B189" s="500" t="s">
        <v>189</v>
      </c>
      <c r="C189" s="675" t="s">
        <v>26</v>
      </c>
      <c r="D189" s="625">
        <v>6</v>
      </c>
      <c r="E189" s="397"/>
      <c r="F189" s="397"/>
      <c r="G189" s="397"/>
      <c r="H189" s="708"/>
      <c r="I189" s="398"/>
      <c r="J189" s="717"/>
      <c r="Q189" s="789">
        <f t="shared" si="95"/>
        <v>0</v>
      </c>
      <c r="R189" s="789">
        <f t="shared" si="96"/>
        <v>0</v>
      </c>
    </row>
    <row r="190" spans="1:18" s="86" customFormat="1" ht="31.5">
      <c r="A190" s="625">
        <v>48.9</v>
      </c>
      <c r="B190" s="500" t="s">
        <v>190</v>
      </c>
      <c r="C190" s="675" t="s">
        <v>44</v>
      </c>
      <c r="D190" s="625">
        <v>6</v>
      </c>
      <c r="E190" s="397"/>
      <c r="F190" s="397"/>
      <c r="G190" s="397"/>
      <c r="H190" s="708"/>
      <c r="I190" s="398"/>
      <c r="J190" s="717"/>
      <c r="Q190" s="789">
        <f t="shared" si="95"/>
        <v>0</v>
      </c>
      <c r="R190" s="789">
        <f t="shared" si="96"/>
        <v>0</v>
      </c>
    </row>
    <row r="191" spans="1:18" s="86" customFormat="1">
      <c r="A191" s="504">
        <v>48.1</v>
      </c>
      <c r="B191" s="500" t="s">
        <v>191</v>
      </c>
      <c r="C191" s="675" t="s">
        <v>192</v>
      </c>
      <c r="D191" s="625">
        <v>4</v>
      </c>
      <c r="E191" s="397"/>
      <c r="F191" s="397"/>
      <c r="G191" s="397"/>
      <c r="H191" s="708"/>
      <c r="I191" s="398"/>
      <c r="J191" s="717"/>
      <c r="Q191" s="789">
        <f t="shared" si="95"/>
        <v>0</v>
      </c>
      <c r="R191" s="789">
        <f t="shared" si="96"/>
        <v>0</v>
      </c>
    </row>
    <row r="192" spans="1:18" s="86" customFormat="1" ht="31.5">
      <c r="A192" s="625">
        <v>48.11</v>
      </c>
      <c r="B192" s="500" t="s">
        <v>263</v>
      </c>
      <c r="C192" s="675" t="s">
        <v>26</v>
      </c>
      <c r="D192" s="625">
        <v>2</v>
      </c>
      <c r="E192" s="397"/>
      <c r="F192" s="397"/>
      <c r="G192" s="397"/>
      <c r="H192" s="708"/>
      <c r="I192" s="398"/>
      <c r="J192" s="717"/>
      <c r="Q192" s="789">
        <f t="shared" si="95"/>
        <v>0</v>
      </c>
      <c r="R192" s="789">
        <f t="shared" si="96"/>
        <v>0</v>
      </c>
    </row>
    <row r="193" spans="1:18" s="86" customFormat="1">
      <c r="A193" s="890">
        <v>48.12</v>
      </c>
      <c r="B193" s="501" t="s">
        <v>193</v>
      </c>
      <c r="C193" s="912" t="s">
        <v>44</v>
      </c>
      <c r="D193" s="887">
        <v>2</v>
      </c>
      <c r="E193" s="397"/>
      <c r="F193" s="909"/>
      <c r="G193" s="909"/>
      <c r="H193" s="910"/>
      <c r="I193" s="911"/>
      <c r="J193" s="717"/>
      <c r="Q193" s="789">
        <f t="shared" si="95"/>
        <v>0</v>
      </c>
      <c r="R193" s="789">
        <f t="shared" si="96"/>
        <v>0</v>
      </c>
    </row>
    <row r="194" spans="1:18" s="86" customFormat="1" ht="18">
      <c r="A194" s="890"/>
      <c r="B194" s="500" t="s">
        <v>1221</v>
      </c>
      <c r="C194" s="912"/>
      <c r="D194" s="887"/>
      <c r="E194" s="397"/>
      <c r="F194" s="909"/>
      <c r="G194" s="909"/>
      <c r="H194" s="910"/>
      <c r="I194" s="911"/>
      <c r="J194" s="717"/>
      <c r="Q194" s="789">
        <f t="shared" si="95"/>
        <v>0</v>
      </c>
      <c r="R194" s="789">
        <f t="shared" si="96"/>
        <v>0</v>
      </c>
    </row>
    <row r="195" spans="1:18" s="86" customFormat="1">
      <c r="A195" s="890"/>
      <c r="B195" s="500" t="s">
        <v>1220</v>
      </c>
      <c r="C195" s="912"/>
      <c r="D195" s="887"/>
      <c r="E195" s="397"/>
      <c r="F195" s="909"/>
      <c r="G195" s="909"/>
      <c r="H195" s="910"/>
      <c r="I195" s="911"/>
      <c r="J195" s="717"/>
      <c r="Q195" s="789">
        <f t="shared" si="95"/>
        <v>0</v>
      </c>
      <c r="R195" s="789">
        <f t="shared" si="96"/>
        <v>0</v>
      </c>
    </row>
    <row r="196" spans="1:18" s="86" customFormat="1">
      <c r="A196" s="890"/>
      <c r="B196" s="500" t="s">
        <v>194</v>
      </c>
      <c r="C196" s="912"/>
      <c r="D196" s="887"/>
      <c r="E196" s="397"/>
      <c r="F196" s="909"/>
      <c r="G196" s="909"/>
      <c r="H196" s="910"/>
      <c r="I196" s="911"/>
      <c r="J196" s="717"/>
      <c r="Q196" s="789">
        <f t="shared" si="95"/>
        <v>0</v>
      </c>
      <c r="R196" s="789">
        <f t="shared" si="96"/>
        <v>0</v>
      </c>
    </row>
    <row r="197" spans="1:18" s="86" customFormat="1">
      <c r="A197" s="890"/>
      <c r="B197" s="500" t="s">
        <v>195</v>
      </c>
      <c r="C197" s="912"/>
      <c r="D197" s="887"/>
      <c r="E197" s="397"/>
      <c r="F197" s="909"/>
      <c r="G197" s="909"/>
      <c r="H197" s="910"/>
      <c r="I197" s="911"/>
      <c r="J197" s="717"/>
      <c r="Q197" s="789">
        <f t="shared" si="95"/>
        <v>0</v>
      </c>
      <c r="R197" s="789">
        <f t="shared" si="96"/>
        <v>0</v>
      </c>
    </row>
    <row r="198" spans="1:18" s="86" customFormat="1">
      <c r="A198" s="890"/>
      <c r="B198" s="500" t="s">
        <v>196</v>
      </c>
      <c r="C198" s="912"/>
      <c r="D198" s="887"/>
      <c r="E198" s="397"/>
      <c r="F198" s="909"/>
      <c r="G198" s="909"/>
      <c r="H198" s="910"/>
      <c r="I198" s="911"/>
      <c r="J198" s="717"/>
      <c r="Q198" s="789">
        <f t="shared" si="95"/>
        <v>0</v>
      </c>
      <c r="R198" s="789">
        <f t="shared" si="96"/>
        <v>0</v>
      </c>
    </row>
    <row r="199" spans="1:18" s="86" customFormat="1">
      <c r="A199" s="890"/>
      <c r="B199" s="500" t="s">
        <v>1219</v>
      </c>
      <c r="C199" s="912"/>
      <c r="D199" s="887"/>
      <c r="E199" s="397"/>
      <c r="F199" s="909"/>
      <c r="G199" s="909"/>
      <c r="H199" s="910"/>
      <c r="I199" s="911"/>
      <c r="J199" s="717"/>
      <c r="Q199" s="789">
        <f t="shared" si="95"/>
        <v>0</v>
      </c>
      <c r="R199" s="789">
        <f t="shared" si="96"/>
        <v>0</v>
      </c>
    </row>
    <row r="200" spans="1:18" s="86" customFormat="1">
      <c r="A200" s="625">
        <v>48.13</v>
      </c>
      <c r="B200" s="500" t="s">
        <v>197</v>
      </c>
      <c r="C200" s="675" t="s">
        <v>26</v>
      </c>
      <c r="D200" s="625">
        <v>2</v>
      </c>
      <c r="E200" s="397"/>
      <c r="F200" s="397"/>
      <c r="G200" s="397"/>
      <c r="H200" s="708"/>
      <c r="I200" s="398"/>
      <c r="J200" s="717"/>
      <c r="Q200" s="789">
        <f t="shared" si="95"/>
        <v>0</v>
      </c>
      <c r="R200" s="789">
        <f t="shared" si="96"/>
        <v>0</v>
      </c>
    </row>
    <row r="201" spans="1:18" s="86" customFormat="1">
      <c r="A201" s="504">
        <v>48.14</v>
      </c>
      <c r="B201" s="500" t="s">
        <v>198</v>
      </c>
      <c r="C201" s="675" t="s">
        <v>26</v>
      </c>
      <c r="D201" s="625">
        <v>2</v>
      </c>
      <c r="E201" s="397"/>
      <c r="F201" s="397"/>
      <c r="G201" s="397"/>
      <c r="H201" s="708"/>
      <c r="I201" s="398"/>
      <c r="J201" s="717"/>
      <c r="Q201" s="789">
        <f t="shared" si="95"/>
        <v>0</v>
      </c>
      <c r="R201" s="789">
        <f t="shared" si="96"/>
        <v>0</v>
      </c>
    </row>
    <row r="202" spans="1:18" s="86" customFormat="1">
      <c r="A202" s="625">
        <v>48.15</v>
      </c>
      <c r="B202" s="500" t="s">
        <v>199</v>
      </c>
      <c r="C202" s="675" t="s">
        <v>26</v>
      </c>
      <c r="D202" s="625">
        <v>2</v>
      </c>
      <c r="E202" s="397"/>
      <c r="F202" s="397"/>
      <c r="G202" s="397"/>
      <c r="H202" s="708"/>
      <c r="I202" s="398"/>
      <c r="J202" s="717"/>
      <c r="Q202" s="789">
        <f t="shared" ref="Q202:Q265" si="129">(E202*1.18)*D202</f>
        <v>0</v>
      </c>
      <c r="R202" s="789">
        <f t="shared" ref="R202:R265" si="130">Q202-I202</f>
        <v>0</v>
      </c>
    </row>
    <row r="203" spans="1:18" s="86" customFormat="1">
      <c r="A203" s="504">
        <v>48.16</v>
      </c>
      <c r="B203" s="500" t="s">
        <v>1222</v>
      </c>
      <c r="C203" s="675" t="s">
        <v>26</v>
      </c>
      <c r="D203" s="625">
        <v>1</v>
      </c>
      <c r="E203" s="397"/>
      <c r="F203" s="397"/>
      <c r="G203" s="397"/>
      <c r="H203" s="708"/>
      <c r="I203" s="398"/>
      <c r="J203" s="717"/>
      <c r="Q203" s="789">
        <f t="shared" si="129"/>
        <v>0</v>
      </c>
      <c r="R203" s="789">
        <f t="shared" si="130"/>
        <v>0</v>
      </c>
    </row>
    <row r="204" spans="1:18" s="86" customFormat="1" ht="27.75" customHeight="1">
      <c r="A204" s="625">
        <v>49</v>
      </c>
      <c r="B204" s="499" t="s">
        <v>252</v>
      </c>
      <c r="C204" s="375" t="s">
        <v>47</v>
      </c>
      <c r="D204" s="625">
        <v>1</v>
      </c>
      <c r="E204" s="558">
        <v>620000</v>
      </c>
      <c r="F204" s="376">
        <f t="shared" ref="F204" si="131">E204*9%</f>
        <v>55800</v>
      </c>
      <c r="G204" s="376">
        <f t="shared" ref="G204" si="132">E204*9%</f>
        <v>55800</v>
      </c>
      <c r="H204" s="697">
        <f t="shared" ref="H204" si="133">E204+F204+G204</f>
        <v>731600</v>
      </c>
      <c r="I204" s="381">
        <f>D204*H204</f>
        <v>731600</v>
      </c>
      <c r="J204" s="717" t="s">
        <v>938</v>
      </c>
      <c r="Q204" s="789">
        <f t="shared" si="129"/>
        <v>731600</v>
      </c>
      <c r="R204" s="789">
        <f t="shared" si="130"/>
        <v>0</v>
      </c>
    </row>
    <row r="205" spans="1:18" s="86" customFormat="1">
      <c r="A205" s="625">
        <v>49.1</v>
      </c>
      <c r="B205" s="466" t="s">
        <v>200</v>
      </c>
      <c r="C205" s="395" t="s">
        <v>44</v>
      </c>
      <c r="D205" s="625">
        <v>1</v>
      </c>
      <c r="E205" s="397"/>
      <c r="F205" s="397"/>
      <c r="G205" s="397"/>
      <c r="H205" s="708"/>
      <c r="I205" s="398"/>
      <c r="J205" s="717"/>
      <c r="Q205" s="789">
        <f t="shared" si="129"/>
        <v>0</v>
      </c>
      <c r="R205" s="789">
        <f t="shared" si="130"/>
        <v>0</v>
      </c>
    </row>
    <row r="206" spans="1:18" s="86" customFormat="1">
      <c r="A206" s="625">
        <v>49.2</v>
      </c>
      <c r="B206" s="466" t="s">
        <v>201</v>
      </c>
      <c r="C206" s="395" t="s">
        <v>44</v>
      </c>
      <c r="D206" s="625">
        <v>2</v>
      </c>
      <c r="E206" s="397"/>
      <c r="F206" s="397"/>
      <c r="G206" s="397"/>
      <c r="H206" s="708"/>
      <c r="I206" s="398"/>
      <c r="J206" s="717"/>
      <c r="Q206" s="789">
        <f t="shared" si="129"/>
        <v>0</v>
      </c>
      <c r="R206" s="789">
        <f t="shared" si="130"/>
        <v>0</v>
      </c>
    </row>
    <row r="207" spans="1:18" s="86" customFormat="1">
      <c r="A207" s="625">
        <v>49.3</v>
      </c>
      <c r="B207" s="466" t="s">
        <v>202</v>
      </c>
      <c r="C207" s="395" t="s">
        <v>44</v>
      </c>
      <c r="D207" s="625">
        <v>3</v>
      </c>
      <c r="E207" s="397"/>
      <c r="F207" s="397"/>
      <c r="G207" s="397"/>
      <c r="H207" s="708"/>
      <c r="I207" s="398"/>
      <c r="J207" s="717"/>
      <c r="Q207" s="789">
        <f t="shared" si="129"/>
        <v>0</v>
      </c>
      <c r="R207" s="789">
        <f t="shared" si="130"/>
        <v>0</v>
      </c>
    </row>
    <row r="208" spans="1:18" s="86" customFormat="1">
      <c r="A208" s="625">
        <v>49.4</v>
      </c>
      <c r="B208" s="466" t="s">
        <v>203</v>
      </c>
      <c r="C208" s="395" t="s">
        <v>26</v>
      </c>
      <c r="D208" s="625">
        <v>4</v>
      </c>
      <c r="E208" s="397"/>
      <c r="F208" s="397"/>
      <c r="G208" s="397"/>
      <c r="H208" s="708"/>
      <c r="I208" s="398"/>
      <c r="J208" s="717"/>
      <c r="Q208" s="789">
        <f t="shared" si="129"/>
        <v>0</v>
      </c>
      <c r="R208" s="789">
        <f t="shared" si="130"/>
        <v>0</v>
      </c>
    </row>
    <row r="209" spans="1:18" s="86" customFormat="1">
      <c r="A209" s="625">
        <v>49.5</v>
      </c>
      <c r="B209" s="466" t="s">
        <v>204</v>
      </c>
      <c r="C209" s="395" t="s">
        <v>26</v>
      </c>
      <c r="D209" s="625">
        <v>5</v>
      </c>
      <c r="E209" s="397"/>
      <c r="F209" s="397"/>
      <c r="G209" s="397"/>
      <c r="H209" s="708"/>
      <c r="I209" s="398"/>
      <c r="J209" s="717"/>
      <c r="Q209" s="789">
        <f t="shared" si="129"/>
        <v>0</v>
      </c>
      <c r="R209" s="789">
        <f t="shared" si="130"/>
        <v>0</v>
      </c>
    </row>
    <row r="210" spans="1:18" s="86" customFormat="1">
      <c r="A210" s="625">
        <v>49.6</v>
      </c>
      <c r="B210" s="466" t="s">
        <v>205</v>
      </c>
      <c r="C210" s="395" t="s">
        <v>26</v>
      </c>
      <c r="D210" s="625">
        <v>6</v>
      </c>
      <c r="E210" s="397"/>
      <c r="F210" s="397"/>
      <c r="G210" s="397"/>
      <c r="H210" s="708"/>
      <c r="I210" s="398"/>
      <c r="J210" s="717"/>
      <c r="Q210" s="789">
        <f t="shared" si="129"/>
        <v>0</v>
      </c>
      <c r="R210" s="789">
        <f t="shared" si="130"/>
        <v>0</v>
      </c>
    </row>
    <row r="211" spans="1:18" s="86" customFormat="1">
      <c r="A211" s="625">
        <v>49.7</v>
      </c>
      <c r="B211" s="466" t="s">
        <v>206</v>
      </c>
      <c r="C211" s="395" t="s">
        <v>26</v>
      </c>
      <c r="D211" s="625">
        <v>7</v>
      </c>
      <c r="E211" s="397"/>
      <c r="F211" s="397"/>
      <c r="G211" s="397"/>
      <c r="H211" s="708"/>
      <c r="I211" s="398"/>
      <c r="J211" s="717"/>
      <c r="Q211" s="789">
        <f t="shared" si="129"/>
        <v>0</v>
      </c>
      <c r="R211" s="789">
        <f t="shared" si="130"/>
        <v>0</v>
      </c>
    </row>
    <row r="212" spans="1:18" s="86" customFormat="1">
      <c r="A212" s="625">
        <v>49.8</v>
      </c>
      <c r="B212" s="466" t="s">
        <v>207</v>
      </c>
      <c r="C212" s="395" t="s">
        <v>26</v>
      </c>
      <c r="D212" s="625">
        <v>8</v>
      </c>
      <c r="E212" s="397"/>
      <c r="F212" s="397"/>
      <c r="G212" s="397"/>
      <c r="H212" s="708"/>
      <c r="I212" s="398"/>
      <c r="J212" s="717"/>
      <c r="Q212" s="789">
        <f t="shared" si="129"/>
        <v>0</v>
      </c>
      <c r="R212" s="789">
        <f t="shared" si="130"/>
        <v>0</v>
      </c>
    </row>
    <row r="213" spans="1:18" s="86" customFormat="1">
      <c r="A213" s="625">
        <v>49.9</v>
      </c>
      <c r="B213" s="466" t="s">
        <v>208</v>
      </c>
      <c r="C213" s="395" t="s">
        <v>26</v>
      </c>
      <c r="D213" s="625">
        <v>9</v>
      </c>
      <c r="E213" s="397"/>
      <c r="F213" s="397"/>
      <c r="G213" s="397"/>
      <c r="H213" s="708"/>
      <c r="I213" s="398"/>
      <c r="J213" s="717"/>
      <c r="Q213" s="789">
        <f t="shared" si="129"/>
        <v>0</v>
      </c>
      <c r="R213" s="789">
        <f t="shared" si="130"/>
        <v>0</v>
      </c>
    </row>
    <row r="214" spans="1:18" s="86" customFormat="1">
      <c r="A214" s="504">
        <v>49.1</v>
      </c>
      <c r="B214" s="466" t="s">
        <v>209</v>
      </c>
      <c r="C214" s="395"/>
      <c r="D214" s="625"/>
      <c r="E214" s="397"/>
      <c r="F214" s="397"/>
      <c r="G214" s="397"/>
      <c r="H214" s="708"/>
      <c r="I214" s="398"/>
      <c r="J214" s="717"/>
      <c r="Q214" s="789">
        <f t="shared" si="129"/>
        <v>0</v>
      </c>
      <c r="R214" s="789">
        <f t="shared" si="130"/>
        <v>0</v>
      </c>
    </row>
    <row r="215" spans="1:18" s="86" customFormat="1">
      <c r="A215" s="504">
        <v>49.11</v>
      </c>
      <c r="B215" s="466" t="s">
        <v>210</v>
      </c>
      <c r="C215" s="395" t="s">
        <v>26</v>
      </c>
      <c r="D215" s="625">
        <v>2</v>
      </c>
      <c r="E215" s="397"/>
      <c r="F215" s="397"/>
      <c r="G215" s="397"/>
      <c r="H215" s="708"/>
      <c r="I215" s="398"/>
      <c r="J215" s="717"/>
      <c r="Q215" s="789">
        <f t="shared" si="129"/>
        <v>0</v>
      </c>
      <c r="R215" s="789">
        <f t="shared" si="130"/>
        <v>0</v>
      </c>
    </row>
    <row r="216" spans="1:18" s="86" customFormat="1">
      <c r="A216" s="504">
        <v>49.12</v>
      </c>
      <c r="B216" s="466" t="s">
        <v>211</v>
      </c>
      <c r="C216" s="395" t="s">
        <v>26</v>
      </c>
      <c r="D216" s="625">
        <v>2</v>
      </c>
      <c r="E216" s="397"/>
      <c r="F216" s="397"/>
      <c r="G216" s="397"/>
      <c r="H216" s="708"/>
      <c r="I216" s="398"/>
      <c r="J216" s="717"/>
      <c r="Q216" s="789">
        <f t="shared" si="129"/>
        <v>0</v>
      </c>
      <c r="R216" s="789">
        <f t="shared" si="130"/>
        <v>0</v>
      </c>
    </row>
    <row r="217" spans="1:18" s="86" customFormat="1">
      <c r="A217" s="504">
        <v>49.13</v>
      </c>
      <c r="B217" s="466" t="s">
        <v>212</v>
      </c>
      <c r="C217" s="395" t="s">
        <v>26</v>
      </c>
      <c r="D217" s="625">
        <v>2</v>
      </c>
      <c r="E217" s="397"/>
      <c r="F217" s="397"/>
      <c r="G217" s="397"/>
      <c r="H217" s="708"/>
      <c r="I217" s="398"/>
      <c r="J217" s="717"/>
      <c r="Q217" s="789">
        <f t="shared" si="129"/>
        <v>0</v>
      </c>
      <c r="R217" s="789">
        <f t="shared" si="130"/>
        <v>0</v>
      </c>
    </row>
    <row r="218" spans="1:18" s="86" customFormat="1">
      <c r="A218" s="504">
        <v>49.14</v>
      </c>
      <c r="B218" s="466" t="s">
        <v>213</v>
      </c>
      <c r="C218" s="395" t="s">
        <v>26</v>
      </c>
      <c r="D218" s="625">
        <v>2</v>
      </c>
      <c r="E218" s="397"/>
      <c r="F218" s="397"/>
      <c r="G218" s="397"/>
      <c r="H218" s="708"/>
      <c r="I218" s="398"/>
      <c r="J218" s="717"/>
      <c r="Q218" s="789">
        <f t="shared" si="129"/>
        <v>0</v>
      </c>
      <c r="R218" s="789">
        <f t="shared" si="130"/>
        <v>0</v>
      </c>
    </row>
    <row r="219" spans="1:18" s="86" customFormat="1">
      <c r="A219" s="504">
        <v>49.15</v>
      </c>
      <c r="B219" s="466" t="s">
        <v>214</v>
      </c>
      <c r="C219" s="395" t="s">
        <v>26</v>
      </c>
      <c r="D219" s="625">
        <v>2</v>
      </c>
      <c r="E219" s="397"/>
      <c r="F219" s="397"/>
      <c r="G219" s="397"/>
      <c r="H219" s="708"/>
      <c r="I219" s="398"/>
      <c r="J219" s="717"/>
      <c r="Q219" s="789">
        <f t="shared" si="129"/>
        <v>0</v>
      </c>
      <c r="R219" s="789">
        <f t="shared" si="130"/>
        <v>0</v>
      </c>
    </row>
    <row r="220" spans="1:18" s="86" customFormat="1">
      <c r="A220" s="504">
        <v>49.16</v>
      </c>
      <c r="B220" s="466" t="s">
        <v>215</v>
      </c>
      <c r="C220" s="395" t="s">
        <v>44</v>
      </c>
      <c r="D220" s="625">
        <v>1</v>
      </c>
      <c r="E220" s="397"/>
      <c r="F220" s="397"/>
      <c r="G220" s="397"/>
      <c r="H220" s="708"/>
      <c r="I220" s="398"/>
      <c r="J220" s="717"/>
      <c r="Q220" s="789">
        <f t="shared" si="129"/>
        <v>0</v>
      </c>
      <c r="R220" s="789">
        <f t="shared" si="130"/>
        <v>0</v>
      </c>
    </row>
    <row r="221" spans="1:18" s="86" customFormat="1">
      <c r="A221" s="504">
        <v>49.17</v>
      </c>
      <c r="B221" s="466" t="s">
        <v>216</v>
      </c>
      <c r="C221" s="395" t="s">
        <v>44</v>
      </c>
      <c r="D221" s="625">
        <v>1</v>
      </c>
      <c r="E221" s="397"/>
      <c r="F221" s="397"/>
      <c r="G221" s="397"/>
      <c r="H221" s="708"/>
      <c r="I221" s="398"/>
      <c r="J221" s="717"/>
      <c r="Q221" s="789">
        <f t="shared" si="129"/>
        <v>0</v>
      </c>
      <c r="R221" s="789">
        <f t="shared" si="130"/>
        <v>0</v>
      </c>
    </row>
    <row r="222" spans="1:18" s="86" customFormat="1">
      <c r="A222" s="504">
        <v>49.18</v>
      </c>
      <c r="B222" s="466" t="s">
        <v>217</v>
      </c>
      <c r="C222" s="395"/>
      <c r="D222" s="625"/>
      <c r="E222" s="397"/>
      <c r="F222" s="397"/>
      <c r="G222" s="397"/>
      <c r="H222" s="708"/>
      <c r="I222" s="398"/>
      <c r="J222" s="717"/>
      <c r="Q222" s="789">
        <f t="shared" si="129"/>
        <v>0</v>
      </c>
      <c r="R222" s="789">
        <f t="shared" si="130"/>
        <v>0</v>
      </c>
    </row>
    <row r="223" spans="1:18" s="86" customFormat="1">
      <c r="A223" s="504">
        <v>49.19</v>
      </c>
      <c r="B223" s="466" t="s">
        <v>218</v>
      </c>
      <c r="C223" s="395" t="s">
        <v>26</v>
      </c>
      <c r="D223" s="625">
        <v>1</v>
      </c>
      <c r="E223" s="397"/>
      <c r="F223" s="397"/>
      <c r="G223" s="397"/>
      <c r="H223" s="708"/>
      <c r="I223" s="398"/>
      <c r="J223" s="717"/>
      <c r="Q223" s="789">
        <f t="shared" si="129"/>
        <v>0</v>
      </c>
      <c r="R223" s="789">
        <f t="shared" si="130"/>
        <v>0</v>
      </c>
    </row>
    <row r="224" spans="1:18" s="86" customFormat="1">
      <c r="A224" s="504">
        <v>49.2</v>
      </c>
      <c r="B224" s="466" t="s">
        <v>219</v>
      </c>
      <c r="C224" s="395" t="s">
        <v>26</v>
      </c>
      <c r="D224" s="625">
        <v>1</v>
      </c>
      <c r="E224" s="397"/>
      <c r="F224" s="397"/>
      <c r="G224" s="397"/>
      <c r="H224" s="708"/>
      <c r="I224" s="398"/>
      <c r="J224" s="717"/>
      <c r="Q224" s="789">
        <f t="shared" si="129"/>
        <v>0</v>
      </c>
      <c r="R224" s="789">
        <f t="shared" si="130"/>
        <v>0</v>
      </c>
    </row>
    <row r="225" spans="1:18" s="86" customFormat="1">
      <c r="A225" s="504">
        <v>49.21</v>
      </c>
      <c r="B225" s="466" t="s">
        <v>220</v>
      </c>
      <c r="C225" s="395" t="s">
        <v>26</v>
      </c>
      <c r="D225" s="625">
        <v>1</v>
      </c>
      <c r="E225" s="397"/>
      <c r="F225" s="397"/>
      <c r="G225" s="397"/>
      <c r="H225" s="708"/>
      <c r="I225" s="398"/>
      <c r="J225" s="717"/>
      <c r="Q225" s="789">
        <f t="shared" si="129"/>
        <v>0</v>
      </c>
      <c r="R225" s="789">
        <f t="shared" si="130"/>
        <v>0</v>
      </c>
    </row>
    <row r="226" spans="1:18" s="86" customFormat="1">
      <c r="A226" s="504">
        <v>49.22</v>
      </c>
      <c r="B226" s="466" t="s">
        <v>221</v>
      </c>
      <c r="C226" s="395" t="s">
        <v>26</v>
      </c>
      <c r="D226" s="625">
        <v>1</v>
      </c>
      <c r="E226" s="397"/>
      <c r="F226" s="397"/>
      <c r="G226" s="397"/>
      <c r="H226" s="708"/>
      <c r="I226" s="398"/>
      <c r="J226" s="717"/>
      <c r="Q226" s="789">
        <f t="shared" si="129"/>
        <v>0</v>
      </c>
      <c r="R226" s="789">
        <f t="shared" si="130"/>
        <v>0</v>
      </c>
    </row>
    <row r="227" spans="1:18" s="86" customFormat="1">
      <c r="A227" s="504">
        <v>49.23</v>
      </c>
      <c r="B227" s="466" t="s">
        <v>222</v>
      </c>
      <c r="C227" s="395"/>
      <c r="D227" s="625"/>
      <c r="E227" s="397"/>
      <c r="F227" s="397"/>
      <c r="G227" s="397"/>
      <c r="H227" s="708"/>
      <c r="I227" s="398"/>
      <c r="J227" s="717"/>
      <c r="Q227" s="789">
        <f t="shared" si="129"/>
        <v>0</v>
      </c>
      <c r="R227" s="789">
        <f t="shared" si="130"/>
        <v>0</v>
      </c>
    </row>
    <row r="228" spans="1:18" s="86" customFormat="1">
      <c r="A228" s="504">
        <v>49.24</v>
      </c>
      <c r="B228" s="466" t="s">
        <v>223</v>
      </c>
      <c r="C228" s="395" t="s">
        <v>26</v>
      </c>
      <c r="D228" s="625">
        <v>2</v>
      </c>
      <c r="E228" s="397"/>
      <c r="F228" s="397"/>
      <c r="G228" s="397"/>
      <c r="H228" s="708"/>
      <c r="I228" s="398"/>
      <c r="J228" s="717"/>
      <c r="Q228" s="789">
        <f t="shared" si="129"/>
        <v>0</v>
      </c>
      <c r="R228" s="789">
        <f t="shared" si="130"/>
        <v>0</v>
      </c>
    </row>
    <row r="229" spans="1:18" s="86" customFormat="1">
      <c r="A229" s="504">
        <v>49.25</v>
      </c>
      <c r="B229" s="466" t="s">
        <v>224</v>
      </c>
      <c r="C229" s="395" t="s">
        <v>26</v>
      </c>
      <c r="D229" s="625">
        <v>1</v>
      </c>
      <c r="E229" s="397"/>
      <c r="F229" s="397"/>
      <c r="G229" s="397"/>
      <c r="H229" s="708"/>
      <c r="I229" s="398"/>
      <c r="J229" s="717"/>
      <c r="Q229" s="789">
        <f t="shared" si="129"/>
        <v>0</v>
      </c>
      <c r="R229" s="789">
        <f t="shared" si="130"/>
        <v>0</v>
      </c>
    </row>
    <row r="230" spans="1:18" s="86" customFormat="1">
      <c r="A230" s="504">
        <v>49.26</v>
      </c>
      <c r="B230" s="466" t="s">
        <v>225</v>
      </c>
      <c r="C230" s="395" t="s">
        <v>26</v>
      </c>
      <c r="D230" s="625">
        <v>2</v>
      </c>
      <c r="E230" s="397"/>
      <c r="F230" s="397"/>
      <c r="G230" s="397"/>
      <c r="H230" s="708"/>
      <c r="I230" s="398"/>
      <c r="J230" s="717"/>
      <c r="Q230" s="789">
        <f t="shared" si="129"/>
        <v>0</v>
      </c>
      <c r="R230" s="789">
        <f t="shared" si="130"/>
        <v>0</v>
      </c>
    </row>
    <row r="231" spans="1:18" s="86" customFormat="1">
      <c r="A231" s="504">
        <v>49.27</v>
      </c>
      <c r="B231" s="466" t="s">
        <v>226</v>
      </c>
      <c r="C231" s="395"/>
      <c r="D231" s="625"/>
      <c r="E231" s="397"/>
      <c r="F231" s="397"/>
      <c r="G231" s="397"/>
      <c r="H231" s="708"/>
      <c r="I231" s="398"/>
      <c r="J231" s="717"/>
      <c r="Q231" s="789">
        <f t="shared" si="129"/>
        <v>0</v>
      </c>
      <c r="R231" s="789">
        <f t="shared" si="130"/>
        <v>0</v>
      </c>
    </row>
    <row r="232" spans="1:18" s="86" customFormat="1">
      <c r="A232" s="504">
        <v>49.28</v>
      </c>
      <c r="B232" s="466" t="s">
        <v>227</v>
      </c>
      <c r="C232" s="395" t="s">
        <v>26</v>
      </c>
      <c r="D232" s="625">
        <v>1</v>
      </c>
      <c r="E232" s="397"/>
      <c r="F232" s="397"/>
      <c r="G232" s="397"/>
      <c r="H232" s="708"/>
      <c r="I232" s="398"/>
      <c r="J232" s="717"/>
      <c r="Q232" s="789">
        <f t="shared" si="129"/>
        <v>0</v>
      </c>
      <c r="R232" s="789">
        <f t="shared" si="130"/>
        <v>0</v>
      </c>
    </row>
    <row r="233" spans="1:18" s="86" customFormat="1">
      <c r="A233" s="504">
        <v>49.29</v>
      </c>
      <c r="B233" s="466" t="s">
        <v>228</v>
      </c>
      <c r="C233" s="395" t="s">
        <v>26</v>
      </c>
      <c r="D233" s="625">
        <v>1</v>
      </c>
      <c r="E233" s="397"/>
      <c r="F233" s="397"/>
      <c r="G233" s="397"/>
      <c r="H233" s="708"/>
      <c r="I233" s="398"/>
      <c r="J233" s="717"/>
      <c r="Q233" s="789">
        <f t="shared" si="129"/>
        <v>0</v>
      </c>
      <c r="R233" s="789">
        <f t="shared" si="130"/>
        <v>0</v>
      </c>
    </row>
    <row r="234" spans="1:18" s="86" customFormat="1">
      <c r="A234" s="504">
        <v>49.3</v>
      </c>
      <c r="B234" s="466" t="s">
        <v>229</v>
      </c>
      <c r="C234" s="395"/>
      <c r="D234" s="625"/>
      <c r="E234" s="397"/>
      <c r="F234" s="397"/>
      <c r="G234" s="397"/>
      <c r="H234" s="708"/>
      <c r="I234" s="398"/>
      <c r="J234" s="717"/>
      <c r="Q234" s="789">
        <f t="shared" si="129"/>
        <v>0</v>
      </c>
      <c r="R234" s="789">
        <f t="shared" si="130"/>
        <v>0</v>
      </c>
    </row>
    <row r="235" spans="1:18" s="86" customFormat="1">
      <c r="A235" s="504">
        <v>49.31</v>
      </c>
      <c r="B235" s="466" t="s">
        <v>230</v>
      </c>
      <c r="C235" s="395" t="s">
        <v>26</v>
      </c>
      <c r="D235" s="625">
        <v>2</v>
      </c>
      <c r="E235" s="397"/>
      <c r="F235" s="397"/>
      <c r="G235" s="397"/>
      <c r="H235" s="708"/>
      <c r="I235" s="398"/>
      <c r="J235" s="717"/>
      <c r="Q235" s="789">
        <f t="shared" si="129"/>
        <v>0</v>
      </c>
      <c r="R235" s="789">
        <f t="shared" si="130"/>
        <v>0</v>
      </c>
    </row>
    <row r="236" spans="1:18" s="86" customFormat="1">
      <c r="A236" s="504">
        <v>49.32</v>
      </c>
      <c r="B236" s="466" t="s">
        <v>231</v>
      </c>
      <c r="C236" s="395" t="s">
        <v>26</v>
      </c>
      <c r="D236" s="625">
        <v>2</v>
      </c>
      <c r="E236" s="397"/>
      <c r="F236" s="397"/>
      <c r="G236" s="397"/>
      <c r="H236" s="708"/>
      <c r="I236" s="398"/>
      <c r="J236" s="717"/>
      <c r="Q236" s="789">
        <f t="shared" si="129"/>
        <v>0</v>
      </c>
      <c r="R236" s="789">
        <f t="shared" si="130"/>
        <v>0</v>
      </c>
    </row>
    <row r="237" spans="1:18" s="86" customFormat="1">
      <c r="A237" s="504">
        <v>49.33</v>
      </c>
      <c r="B237" s="466" t="s">
        <v>232</v>
      </c>
      <c r="C237" s="395" t="s">
        <v>26</v>
      </c>
      <c r="D237" s="625">
        <v>2</v>
      </c>
      <c r="E237" s="397"/>
      <c r="F237" s="397"/>
      <c r="G237" s="397"/>
      <c r="H237" s="708"/>
      <c r="I237" s="398"/>
      <c r="J237" s="717"/>
      <c r="Q237" s="789">
        <f t="shared" si="129"/>
        <v>0</v>
      </c>
      <c r="R237" s="789">
        <f t="shared" si="130"/>
        <v>0</v>
      </c>
    </row>
    <row r="238" spans="1:18" s="86" customFormat="1">
      <c r="A238" s="504">
        <v>49.34</v>
      </c>
      <c r="B238" s="466" t="s">
        <v>233</v>
      </c>
      <c r="C238" s="395" t="s">
        <v>26</v>
      </c>
      <c r="D238" s="625">
        <v>1</v>
      </c>
      <c r="E238" s="397"/>
      <c r="F238" s="397"/>
      <c r="G238" s="397"/>
      <c r="H238" s="708"/>
      <c r="I238" s="398"/>
      <c r="J238" s="717"/>
      <c r="Q238" s="789">
        <f t="shared" si="129"/>
        <v>0</v>
      </c>
      <c r="R238" s="789">
        <f t="shared" si="130"/>
        <v>0</v>
      </c>
    </row>
    <row r="239" spans="1:18" s="86" customFormat="1">
      <c r="A239" s="504">
        <v>49.35</v>
      </c>
      <c r="B239" s="466" t="s">
        <v>234</v>
      </c>
      <c r="C239" s="395" t="s">
        <v>26</v>
      </c>
      <c r="D239" s="625">
        <v>1</v>
      </c>
      <c r="E239" s="397"/>
      <c r="F239" s="397"/>
      <c r="G239" s="397"/>
      <c r="H239" s="708"/>
      <c r="I239" s="398"/>
      <c r="J239" s="717"/>
      <c r="Q239" s="789">
        <f t="shared" si="129"/>
        <v>0</v>
      </c>
      <c r="R239" s="789">
        <f t="shared" si="130"/>
        <v>0</v>
      </c>
    </row>
    <row r="240" spans="1:18" s="86" customFormat="1">
      <c r="A240" s="504">
        <v>49.3599999999999</v>
      </c>
      <c r="B240" s="466" t="s">
        <v>235</v>
      </c>
      <c r="C240" s="395" t="s">
        <v>26</v>
      </c>
      <c r="D240" s="625">
        <v>2</v>
      </c>
      <c r="E240" s="397"/>
      <c r="F240" s="397"/>
      <c r="G240" s="397"/>
      <c r="H240" s="708"/>
      <c r="I240" s="398"/>
      <c r="J240" s="717"/>
      <c r="Q240" s="789">
        <f t="shared" si="129"/>
        <v>0</v>
      </c>
      <c r="R240" s="789">
        <f t="shared" si="130"/>
        <v>0</v>
      </c>
    </row>
    <row r="241" spans="1:18" s="86" customFormat="1" ht="31.5">
      <c r="A241" s="504">
        <v>49.369999999999898</v>
      </c>
      <c r="B241" s="466" t="s">
        <v>236</v>
      </c>
      <c r="C241" s="395" t="s">
        <v>26</v>
      </c>
      <c r="D241" s="625">
        <v>1</v>
      </c>
      <c r="E241" s="397"/>
      <c r="F241" s="397"/>
      <c r="G241" s="397"/>
      <c r="H241" s="708"/>
      <c r="I241" s="398"/>
      <c r="J241" s="717"/>
      <c r="Q241" s="789">
        <f t="shared" si="129"/>
        <v>0</v>
      </c>
      <c r="R241" s="789">
        <f t="shared" si="130"/>
        <v>0</v>
      </c>
    </row>
    <row r="242" spans="1:18" s="86" customFormat="1" ht="31.5">
      <c r="A242" s="504">
        <v>49.379999999999903</v>
      </c>
      <c r="B242" s="466" t="s">
        <v>237</v>
      </c>
      <c r="C242" s="395" t="s">
        <v>26</v>
      </c>
      <c r="D242" s="625">
        <v>1</v>
      </c>
      <c r="E242" s="397"/>
      <c r="F242" s="397"/>
      <c r="G242" s="397"/>
      <c r="H242" s="708"/>
      <c r="I242" s="398"/>
      <c r="J242" s="717"/>
      <c r="Q242" s="789">
        <f t="shared" si="129"/>
        <v>0</v>
      </c>
      <c r="R242" s="789">
        <f t="shared" si="130"/>
        <v>0</v>
      </c>
    </row>
    <row r="243" spans="1:18" s="86" customFormat="1">
      <c r="A243" s="504">
        <v>49.389999999999901</v>
      </c>
      <c r="B243" s="466" t="s">
        <v>253</v>
      </c>
      <c r="C243" s="395" t="s">
        <v>26</v>
      </c>
      <c r="D243" s="625">
        <v>1</v>
      </c>
      <c r="E243" s="397"/>
      <c r="F243" s="397"/>
      <c r="G243" s="397"/>
      <c r="H243" s="708"/>
      <c r="I243" s="398"/>
      <c r="J243" s="717"/>
      <c r="Q243" s="789">
        <f t="shared" si="129"/>
        <v>0</v>
      </c>
      <c r="R243" s="789">
        <f t="shared" si="130"/>
        <v>0</v>
      </c>
    </row>
    <row r="244" spans="1:18" s="152" customFormat="1" ht="31.5">
      <c r="A244" s="504">
        <v>49.399999999999899</v>
      </c>
      <c r="B244" s="466" t="s">
        <v>1250</v>
      </c>
      <c r="C244" s="652" t="s">
        <v>582</v>
      </c>
      <c r="D244" s="625">
        <v>1</v>
      </c>
      <c r="E244" s="397"/>
      <c r="F244" s="397"/>
      <c r="G244" s="397"/>
      <c r="H244" s="708"/>
      <c r="I244" s="398"/>
      <c r="J244" s="717"/>
      <c r="Q244" s="789">
        <f t="shared" si="129"/>
        <v>0</v>
      </c>
      <c r="R244" s="789">
        <f t="shared" si="130"/>
        <v>0</v>
      </c>
    </row>
    <row r="245" spans="1:18" s="86" customFormat="1" ht="23.25" customHeight="1">
      <c r="A245" s="625">
        <v>50</v>
      </c>
      <c r="B245" s="466" t="s">
        <v>425</v>
      </c>
      <c r="C245" s="374" t="s">
        <v>4</v>
      </c>
      <c r="D245" s="626">
        <v>2</v>
      </c>
      <c r="E245" s="560">
        <v>100000</v>
      </c>
      <c r="F245" s="648">
        <f t="shared" ref="F245:F246" si="134">ROUND(E245*9%,2)</f>
        <v>9000</v>
      </c>
      <c r="G245" s="648">
        <f t="shared" ref="G245:G246" si="135">ROUND(E245*9%,2)</f>
        <v>9000</v>
      </c>
      <c r="H245" s="701">
        <f t="shared" ref="H245:H246" si="136">SUM(E245:G245)</f>
        <v>118000</v>
      </c>
      <c r="I245" s="648">
        <f t="shared" ref="I245:I246" si="137">ROUND(H245*D245,2)</f>
        <v>236000</v>
      </c>
      <c r="J245" s="886" t="s">
        <v>937</v>
      </c>
      <c r="Q245" s="789">
        <f t="shared" si="129"/>
        <v>236000</v>
      </c>
      <c r="R245" s="789">
        <f t="shared" si="130"/>
        <v>0</v>
      </c>
    </row>
    <row r="246" spans="1:18" s="86" customFormat="1" ht="23.25" customHeight="1">
      <c r="A246" s="625">
        <v>51</v>
      </c>
      <c r="B246" s="466" t="s">
        <v>426</v>
      </c>
      <c r="C246" s="374" t="s">
        <v>4</v>
      </c>
      <c r="D246" s="626">
        <v>4</v>
      </c>
      <c r="E246" s="560">
        <v>15000</v>
      </c>
      <c r="F246" s="648">
        <f t="shared" si="134"/>
        <v>1350</v>
      </c>
      <c r="G246" s="648">
        <f t="shared" si="135"/>
        <v>1350</v>
      </c>
      <c r="H246" s="701">
        <f t="shared" si="136"/>
        <v>17700</v>
      </c>
      <c r="I246" s="648">
        <f t="shared" si="137"/>
        <v>70800</v>
      </c>
      <c r="J246" s="886"/>
      <c r="Q246" s="789">
        <f t="shared" si="129"/>
        <v>70800</v>
      </c>
      <c r="R246" s="789">
        <f t="shared" si="130"/>
        <v>0</v>
      </c>
    </row>
    <row r="247" spans="1:18" s="86" customFormat="1" ht="31.5">
      <c r="A247" s="625">
        <v>52</v>
      </c>
      <c r="B247" s="501" t="s">
        <v>1223</v>
      </c>
      <c r="C247" s="374" t="s">
        <v>47</v>
      </c>
      <c r="D247" s="626">
        <v>1</v>
      </c>
      <c r="E247" s="560">
        <v>1000000</v>
      </c>
      <c r="F247" s="376">
        <f t="shared" ref="F247" si="138">E247*9%</f>
        <v>90000</v>
      </c>
      <c r="G247" s="376">
        <f t="shared" ref="G247" si="139">E247*9%</f>
        <v>90000</v>
      </c>
      <c r="H247" s="697">
        <f t="shared" ref="H247" si="140">E247+F247+G247</f>
        <v>1180000</v>
      </c>
      <c r="I247" s="381">
        <f>D247*H247</f>
        <v>1180000</v>
      </c>
      <c r="J247" s="717" t="s">
        <v>936</v>
      </c>
      <c r="Q247" s="789">
        <f t="shared" si="129"/>
        <v>1180000</v>
      </c>
      <c r="R247" s="789">
        <f t="shared" si="130"/>
        <v>0</v>
      </c>
    </row>
    <row r="248" spans="1:18" s="86" customFormat="1" ht="24" customHeight="1">
      <c r="A248" s="625">
        <v>52.1</v>
      </c>
      <c r="B248" s="500" t="s">
        <v>238</v>
      </c>
      <c r="C248" s="377"/>
      <c r="D248" s="377"/>
      <c r="E248" s="377"/>
      <c r="F248" s="397"/>
      <c r="G248" s="397"/>
      <c r="H248" s="708"/>
      <c r="I248" s="398"/>
      <c r="J248" s="717"/>
      <c r="Q248" s="789">
        <f t="shared" si="129"/>
        <v>0</v>
      </c>
      <c r="R248" s="789">
        <f t="shared" si="130"/>
        <v>0</v>
      </c>
    </row>
    <row r="249" spans="1:18" s="86" customFormat="1" ht="24" customHeight="1">
      <c r="A249" s="625">
        <v>52.2</v>
      </c>
      <c r="B249" s="500" t="s">
        <v>239</v>
      </c>
      <c r="C249" s="675" t="s">
        <v>26</v>
      </c>
      <c r="D249" s="626">
        <v>4</v>
      </c>
      <c r="E249" s="562"/>
      <c r="F249" s="397"/>
      <c r="G249" s="397"/>
      <c r="H249" s="708"/>
      <c r="I249" s="398"/>
      <c r="J249" s="717"/>
      <c r="Q249" s="789">
        <f t="shared" si="129"/>
        <v>0</v>
      </c>
      <c r="R249" s="789">
        <f t="shared" si="130"/>
        <v>0</v>
      </c>
    </row>
    <row r="250" spans="1:18" s="86" customFormat="1" ht="24" customHeight="1">
      <c r="A250" s="625">
        <v>52.3</v>
      </c>
      <c r="B250" s="500" t="s">
        <v>240</v>
      </c>
      <c r="C250" s="675" t="s">
        <v>26</v>
      </c>
      <c r="D250" s="626">
        <v>7</v>
      </c>
      <c r="E250" s="562"/>
      <c r="F250" s="397"/>
      <c r="G250" s="397"/>
      <c r="H250" s="708"/>
      <c r="I250" s="398"/>
      <c r="J250" s="717"/>
      <c r="Q250" s="789">
        <f t="shared" si="129"/>
        <v>0</v>
      </c>
      <c r="R250" s="789">
        <f t="shared" si="130"/>
        <v>0</v>
      </c>
    </row>
    <row r="251" spans="1:18" s="86" customFormat="1" ht="31.5" customHeight="1">
      <c r="A251" s="625">
        <v>52.4</v>
      </c>
      <c r="B251" s="500" t="s">
        <v>241</v>
      </c>
      <c r="C251" s="675" t="s">
        <v>44</v>
      </c>
      <c r="D251" s="626">
        <v>1</v>
      </c>
      <c r="E251" s="562"/>
      <c r="F251" s="397"/>
      <c r="G251" s="397"/>
      <c r="H251" s="708"/>
      <c r="I251" s="398"/>
      <c r="J251" s="717"/>
      <c r="Q251" s="789">
        <f t="shared" si="129"/>
        <v>0</v>
      </c>
      <c r="R251" s="789">
        <f t="shared" si="130"/>
        <v>0</v>
      </c>
    </row>
    <row r="252" spans="1:18" s="86" customFormat="1" ht="24" customHeight="1">
      <c r="A252" s="625">
        <v>52.5</v>
      </c>
      <c r="B252" s="500" t="s">
        <v>242</v>
      </c>
      <c r="C252" s="675" t="s">
        <v>26</v>
      </c>
      <c r="D252" s="626">
        <v>4</v>
      </c>
      <c r="E252" s="562"/>
      <c r="F252" s="397"/>
      <c r="G252" s="397"/>
      <c r="H252" s="708"/>
      <c r="I252" s="398"/>
      <c r="J252" s="717"/>
      <c r="Q252" s="789">
        <f t="shared" si="129"/>
        <v>0</v>
      </c>
      <c r="R252" s="789">
        <f t="shared" si="130"/>
        <v>0</v>
      </c>
    </row>
    <row r="253" spans="1:18" s="86" customFormat="1" ht="24" customHeight="1">
      <c r="A253" s="625">
        <v>52.6</v>
      </c>
      <c r="B253" s="500" t="s">
        <v>243</v>
      </c>
      <c r="C253" s="675" t="s">
        <v>26</v>
      </c>
      <c r="D253" s="626">
        <v>16</v>
      </c>
      <c r="E253" s="562"/>
      <c r="F253" s="397"/>
      <c r="G253" s="397"/>
      <c r="H253" s="708"/>
      <c r="I253" s="398"/>
      <c r="J253" s="717"/>
      <c r="Q253" s="789">
        <f t="shared" si="129"/>
        <v>0</v>
      </c>
      <c r="R253" s="789">
        <f t="shared" si="130"/>
        <v>0</v>
      </c>
    </row>
    <row r="254" spans="1:18" s="86" customFormat="1" ht="24" customHeight="1">
      <c r="A254" s="625">
        <v>52.7</v>
      </c>
      <c r="B254" s="500" t="s">
        <v>244</v>
      </c>
      <c r="C254" s="675" t="s">
        <v>26</v>
      </c>
      <c r="D254" s="626">
        <v>1</v>
      </c>
      <c r="E254" s="562"/>
      <c r="F254" s="397"/>
      <c r="G254" s="397"/>
      <c r="H254" s="708"/>
      <c r="I254" s="398"/>
      <c r="J254" s="717"/>
      <c r="Q254" s="789">
        <f t="shared" si="129"/>
        <v>0</v>
      </c>
      <c r="R254" s="789">
        <f t="shared" si="130"/>
        <v>0</v>
      </c>
    </row>
    <row r="255" spans="1:18" s="86" customFormat="1" ht="24" customHeight="1">
      <c r="A255" s="625">
        <v>52.8</v>
      </c>
      <c r="B255" s="500" t="s">
        <v>245</v>
      </c>
      <c r="C255" s="675" t="s">
        <v>26</v>
      </c>
      <c r="D255" s="626">
        <v>6</v>
      </c>
      <c r="E255" s="562"/>
      <c r="F255" s="397"/>
      <c r="G255" s="397"/>
      <c r="H255" s="708"/>
      <c r="I255" s="398"/>
      <c r="J255" s="717"/>
      <c r="Q255" s="789">
        <f t="shared" si="129"/>
        <v>0</v>
      </c>
      <c r="R255" s="789">
        <f t="shared" si="130"/>
        <v>0</v>
      </c>
    </row>
    <row r="256" spans="1:18" s="86" customFormat="1" ht="24" customHeight="1">
      <c r="A256" s="625">
        <v>52.9</v>
      </c>
      <c r="B256" s="500" t="s">
        <v>246</v>
      </c>
      <c r="C256" s="675" t="s">
        <v>26</v>
      </c>
      <c r="D256" s="626">
        <v>3</v>
      </c>
      <c r="E256" s="562"/>
      <c r="F256" s="397"/>
      <c r="G256" s="397"/>
      <c r="H256" s="708"/>
      <c r="I256" s="398"/>
      <c r="J256" s="717"/>
      <c r="Q256" s="789">
        <f t="shared" si="129"/>
        <v>0</v>
      </c>
      <c r="R256" s="789">
        <f t="shared" si="130"/>
        <v>0</v>
      </c>
    </row>
    <row r="257" spans="1:18" s="86" customFormat="1" ht="24" customHeight="1">
      <c r="A257" s="504">
        <v>52.1</v>
      </c>
      <c r="B257" s="500" t="s">
        <v>247</v>
      </c>
      <c r="C257" s="675" t="s">
        <v>26</v>
      </c>
      <c r="D257" s="626">
        <v>2</v>
      </c>
      <c r="E257" s="562"/>
      <c r="F257" s="397"/>
      <c r="G257" s="397"/>
      <c r="H257" s="708"/>
      <c r="I257" s="398"/>
      <c r="J257" s="717"/>
      <c r="Q257" s="789">
        <f t="shared" si="129"/>
        <v>0</v>
      </c>
      <c r="R257" s="789">
        <f t="shared" si="130"/>
        <v>0</v>
      </c>
    </row>
    <row r="258" spans="1:18" s="86" customFormat="1" ht="24" customHeight="1">
      <c r="A258" s="625">
        <v>52.11</v>
      </c>
      <c r="B258" s="500" t="s">
        <v>248</v>
      </c>
      <c r="C258" s="675" t="s">
        <v>26</v>
      </c>
      <c r="D258" s="626">
        <v>2</v>
      </c>
      <c r="E258" s="562"/>
      <c r="F258" s="397"/>
      <c r="G258" s="397"/>
      <c r="H258" s="708"/>
      <c r="I258" s="398"/>
      <c r="J258" s="717"/>
      <c r="Q258" s="789">
        <f t="shared" si="129"/>
        <v>0</v>
      </c>
      <c r="R258" s="789">
        <f t="shared" si="130"/>
        <v>0</v>
      </c>
    </row>
    <row r="259" spans="1:18" s="86" customFormat="1" ht="24" customHeight="1">
      <c r="A259" s="504">
        <v>52.12</v>
      </c>
      <c r="B259" s="500" t="s">
        <v>249</v>
      </c>
      <c r="C259" s="675" t="s">
        <v>26</v>
      </c>
      <c r="D259" s="626">
        <v>8</v>
      </c>
      <c r="E259" s="562"/>
      <c r="F259" s="397"/>
      <c r="G259" s="397"/>
      <c r="H259" s="708"/>
      <c r="I259" s="398"/>
      <c r="J259" s="717"/>
      <c r="Q259" s="789">
        <f t="shared" si="129"/>
        <v>0</v>
      </c>
      <c r="R259" s="789">
        <f t="shared" si="130"/>
        <v>0</v>
      </c>
    </row>
    <row r="260" spans="1:18" s="86" customFormat="1" ht="24" customHeight="1">
      <c r="A260" s="625">
        <v>52.13</v>
      </c>
      <c r="B260" s="500" t="s">
        <v>250</v>
      </c>
      <c r="C260" s="675"/>
      <c r="D260" s="626"/>
      <c r="E260" s="562"/>
      <c r="F260" s="397"/>
      <c r="G260" s="397"/>
      <c r="H260" s="708"/>
      <c r="I260" s="398"/>
      <c r="J260" s="717"/>
      <c r="Q260" s="789">
        <f t="shared" si="129"/>
        <v>0</v>
      </c>
      <c r="R260" s="789">
        <f t="shared" si="130"/>
        <v>0</v>
      </c>
    </row>
    <row r="261" spans="1:18" s="86" customFormat="1" ht="24" customHeight="1">
      <c r="A261" s="504">
        <v>52.14</v>
      </c>
      <c r="B261" s="500" t="s">
        <v>251</v>
      </c>
      <c r="C261" s="675" t="s">
        <v>26</v>
      </c>
      <c r="D261" s="626">
        <v>1</v>
      </c>
      <c r="E261" s="562"/>
      <c r="F261" s="397"/>
      <c r="G261" s="397"/>
      <c r="H261" s="708"/>
      <c r="I261" s="398"/>
      <c r="J261" s="717"/>
      <c r="Q261" s="789">
        <f t="shared" si="129"/>
        <v>0</v>
      </c>
      <c r="R261" s="789">
        <f t="shared" si="130"/>
        <v>0</v>
      </c>
    </row>
    <row r="262" spans="1:18" s="86" customFormat="1" ht="24" customHeight="1">
      <c r="A262" s="625">
        <v>52.15</v>
      </c>
      <c r="B262" s="500" t="s">
        <v>242</v>
      </c>
      <c r="C262" s="675" t="s">
        <v>26</v>
      </c>
      <c r="D262" s="626">
        <v>1</v>
      </c>
      <c r="E262" s="562"/>
      <c r="F262" s="397"/>
      <c r="G262" s="397"/>
      <c r="H262" s="708"/>
      <c r="I262" s="398"/>
      <c r="J262" s="717"/>
      <c r="Q262" s="789">
        <f t="shared" si="129"/>
        <v>0</v>
      </c>
      <c r="R262" s="789">
        <f t="shared" si="130"/>
        <v>0</v>
      </c>
    </row>
    <row r="263" spans="1:18" s="86" customFormat="1" ht="24" customHeight="1">
      <c r="A263" s="504">
        <v>52.16</v>
      </c>
      <c r="B263" s="500" t="s">
        <v>243</v>
      </c>
      <c r="C263" s="675" t="s">
        <v>26</v>
      </c>
      <c r="D263" s="626">
        <v>2</v>
      </c>
      <c r="E263" s="562"/>
      <c r="F263" s="397"/>
      <c r="G263" s="397"/>
      <c r="H263" s="708"/>
      <c r="I263" s="398"/>
      <c r="J263" s="717"/>
      <c r="Q263" s="789">
        <f t="shared" si="129"/>
        <v>0</v>
      </c>
      <c r="R263" s="789">
        <f t="shared" si="130"/>
        <v>0</v>
      </c>
    </row>
    <row r="264" spans="1:18" s="86" customFormat="1" ht="24" customHeight="1">
      <c r="A264" s="625">
        <v>52.17</v>
      </c>
      <c r="B264" s="500" t="s">
        <v>246</v>
      </c>
      <c r="C264" s="675" t="s">
        <v>26</v>
      </c>
      <c r="D264" s="626">
        <v>1</v>
      </c>
      <c r="E264" s="562"/>
      <c r="F264" s="397"/>
      <c r="G264" s="397"/>
      <c r="H264" s="708"/>
      <c r="I264" s="398"/>
      <c r="J264" s="717"/>
      <c r="Q264" s="789">
        <f t="shared" si="129"/>
        <v>0</v>
      </c>
      <c r="R264" s="789">
        <f t="shared" si="130"/>
        <v>0</v>
      </c>
    </row>
    <row r="265" spans="1:18" s="86" customFormat="1" ht="48.75" customHeight="1">
      <c r="A265" s="625">
        <v>53</v>
      </c>
      <c r="B265" s="498" t="s">
        <v>59</v>
      </c>
      <c r="C265" s="375" t="s">
        <v>9</v>
      </c>
      <c r="D265" s="625">
        <v>60</v>
      </c>
      <c r="E265" s="558">
        <v>2500</v>
      </c>
      <c r="F265" s="376">
        <f t="shared" ref="F265:F266" si="141">E265*9%</f>
        <v>225</v>
      </c>
      <c r="G265" s="376">
        <f t="shared" ref="G265:G266" si="142">E265*9%</f>
        <v>225</v>
      </c>
      <c r="H265" s="697">
        <f t="shared" ref="H265:H266" si="143">E265+F265+G265</f>
        <v>2950</v>
      </c>
      <c r="I265" s="381">
        <f>D265*H265</f>
        <v>177000</v>
      </c>
      <c r="J265" s="717" t="s">
        <v>935</v>
      </c>
      <c r="Q265" s="789">
        <f t="shared" si="129"/>
        <v>177000</v>
      </c>
      <c r="R265" s="789">
        <f t="shared" si="130"/>
        <v>0</v>
      </c>
    </row>
    <row r="266" spans="1:18" s="86" customFormat="1" ht="409.5" customHeight="1">
      <c r="A266" s="625">
        <v>54</v>
      </c>
      <c r="B266" s="688" t="s">
        <v>1328</v>
      </c>
      <c r="C266" s="375" t="s">
        <v>9</v>
      </c>
      <c r="D266" s="625">
        <v>1</v>
      </c>
      <c r="E266" s="559">
        <f>105%*(1642421.95-100000)</f>
        <v>1619543.0475000001</v>
      </c>
      <c r="F266" s="376">
        <f t="shared" si="141"/>
        <v>145758.87427500001</v>
      </c>
      <c r="G266" s="376">
        <f t="shared" si="142"/>
        <v>145758.87427500001</v>
      </c>
      <c r="H266" s="697">
        <f t="shared" si="143"/>
        <v>1911060.7960500002</v>
      </c>
      <c r="I266" s="381">
        <f>D266*H266</f>
        <v>1911060.7960500002</v>
      </c>
      <c r="J266" s="717" t="s">
        <v>934</v>
      </c>
      <c r="Q266" s="789">
        <f t="shared" ref="Q266:Q329" si="144">(E266*1.18)*D266</f>
        <v>1911060.79605</v>
      </c>
      <c r="R266" s="789">
        <f t="shared" ref="R266:R329" si="145">Q266-I266</f>
        <v>0</v>
      </c>
    </row>
    <row r="267" spans="1:18" s="86" customFormat="1" ht="47.25">
      <c r="A267" s="625">
        <v>55</v>
      </c>
      <c r="B267" s="499" t="s">
        <v>1251</v>
      </c>
      <c r="C267" s="396"/>
      <c r="D267" s="625"/>
      <c r="E267" s="558"/>
      <c r="F267" s="397"/>
      <c r="G267" s="397"/>
      <c r="H267" s="708"/>
      <c r="I267" s="398"/>
      <c r="J267" s="717"/>
      <c r="Q267" s="789">
        <f t="shared" si="144"/>
        <v>0</v>
      </c>
      <c r="R267" s="789">
        <f t="shared" si="145"/>
        <v>0</v>
      </c>
    </row>
    <row r="268" spans="1:18" s="86" customFormat="1" ht="36.75" customHeight="1">
      <c r="A268" s="625">
        <v>55.1</v>
      </c>
      <c r="B268" s="457" t="s">
        <v>163</v>
      </c>
      <c r="C268" s="395" t="s">
        <v>1</v>
      </c>
      <c r="D268" s="625">
        <v>2</v>
      </c>
      <c r="E268" s="559">
        <v>335708758.36000001</v>
      </c>
      <c r="F268" s="561">
        <f>E268*9%</f>
        <v>30213788.2524</v>
      </c>
      <c r="G268" s="376">
        <f t="shared" ref="G268:G271" si="146">E268*9%</f>
        <v>30213788.2524</v>
      </c>
      <c r="H268" s="697">
        <f t="shared" ref="H268:H271" si="147">E268+F268+G268</f>
        <v>396136334.86479998</v>
      </c>
      <c r="I268" s="381">
        <f>D268*H268</f>
        <v>792272669.72959995</v>
      </c>
      <c r="J268" s="717" t="s">
        <v>1151</v>
      </c>
      <c r="Q268" s="789">
        <f t="shared" si="144"/>
        <v>792272669.72959995</v>
      </c>
      <c r="R268" s="789">
        <f t="shared" si="145"/>
        <v>0</v>
      </c>
    </row>
    <row r="269" spans="1:18" s="86" customFormat="1" ht="24" customHeight="1">
      <c r="A269" s="625">
        <v>55.2</v>
      </c>
      <c r="B269" s="468" t="s">
        <v>1224</v>
      </c>
      <c r="C269" s="395" t="s">
        <v>1</v>
      </c>
      <c r="D269" s="625">
        <v>2</v>
      </c>
      <c r="E269" s="559">
        <v>500000</v>
      </c>
      <c r="F269" s="645">
        <f t="shared" ref="F269" si="148">E269*9%</f>
        <v>45000</v>
      </c>
      <c r="G269" s="376">
        <f t="shared" ref="G269" si="149">E269*9%</f>
        <v>45000</v>
      </c>
      <c r="H269" s="697">
        <f t="shared" ref="H269" si="150">E269+F269+G269</f>
        <v>590000</v>
      </c>
      <c r="I269" s="381">
        <f>D269*H269</f>
        <v>1180000</v>
      </c>
      <c r="J269" s="729"/>
      <c r="Q269" s="789">
        <f t="shared" si="144"/>
        <v>1180000</v>
      </c>
      <c r="R269" s="789">
        <f t="shared" si="145"/>
        <v>0</v>
      </c>
    </row>
    <row r="270" spans="1:18" s="86" customFormat="1" ht="126">
      <c r="A270" s="625">
        <v>55.3</v>
      </c>
      <c r="B270" s="466" t="s">
        <v>568</v>
      </c>
      <c r="C270" s="395" t="s">
        <v>47</v>
      </c>
      <c r="D270" s="625">
        <v>1</v>
      </c>
      <c r="E270" s="559">
        <v>1000000</v>
      </c>
      <c r="F270" s="645">
        <f t="shared" ref="F270:F271" si="151">E270*9%</f>
        <v>90000</v>
      </c>
      <c r="G270" s="376">
        <f t="shared" si="146"/>
        <v>90000</v>
      </c>
      <c r="H270" s="697">
        <f t="shared" si="147"/>
        <v>1180000</v>
      </c>
      <c r="I270" s="381">
        <f>D270*H270</f>
        <v>1180000</v>
      </c>
      <c r="J270" s="724" t="s">
        <v>932</v>
      </c>
      <c r="Q270" s="789">
        <f t="shared" si="144"/>
        <v>1180000</v>
      </c>
      <c r="R270" s="789">
        <f t="shared" si="145"/>
        <v>0</v>
      </c>
    </row>
    <row r="271" spans="1:18" s="86" customFormat="1" ht="26.25" customHeight="1">
      <c r="A271" s="625">
        <v>55.4</v>
      </c>
      <c r="B271" s="468" t="s">
        <v>1226</v>
      </c>
      <c r="C271" s="395" t="s">
        <v>26</v>
      </c>
      <c r="D271" s="625">
        <v>2</v>
      </c>
      <c r="E271" s="559">
        <f>10035869.78</f>
        <v>10035869.779999999</v>
      </c>
      <c r="F271" s="645">
        <f t="shared" si="151"/>
        <v>903228.28019999992</v>
      </c>
      <c r="G271" s="376">
        <f t="shared" si="146"/>
        <v>903228.28019999992</v>
      </c>
      <c r="H271" s="697">
        <f t="shared" si="147"/>
        <v>11842326.340399999</v>
      </c>
      <c r="I271" s="381">
        <f>D271*H271</f>
        <v>23684652.680799998</v>
      </c>
      <c r="J271" s="724" t="s">
        <v>933</v>
      </c>
      <c r="Q271" s="789">
        <f t="shared" si="144"/>
        <v>23684652.680799998</v>
      </c>
      <c r="R271" s="789">
        <f t="shared" si="145"/>
        <v>0</v>
      </c>
    </row>
    <row r="272" spans="1:18" s="86" customFormat="1" ht="29.25" customHeight="1">
      <c r="A272" s="625">
        <v>55.5</v>
      </c>
      <c r="B272" s="468" t="s">
        <v>1227</v>
      </c>
      <c r="C272" s="395" t="s">
        <v>26</v>
      </c>
      <c r="D272" s="625">
        <v>2</v>
      </c>
      <c r="E272" s="559">
        <v>3500000</v>
      </c>
      <c r="F272" s="645">
        <f t="shared" ref="F272:F274" si="152">E272*9%</f>
        <v>315000</v>
      </c>
      <c r="G272" s="376">
        <f t="shared" ref="G272:G274" si="153">E272*9%</f>
        <v>315000</v>
      </c>
      <c r="H272" s="697">
        <f t="shared" ref="H272:H274" si="154">E272+F272+G272</f>
        <v>4130000</v>
      </c>
      <c r="I272" s="381">
        <f t="shared" ref="I272:I274" si="155">D272*H272</f>
        <v>8260000</v>
      </c>
      <c r="J272" s="724"/>
      <c r="Q272" s="789">
        <f t="shared" si="144"/>
        <v>8260000</v>
      </c>
      <c r="R272" s="789">
        <f t="shared" si="145"/>
        <v>0</v>
      </c>
    </row>
    <row r="273" spans="1:18" s="86" customFormat="1" ht="22.5" customHeight="1">
      <c r="A273" s="625">
        <v>55.6</v>
      </c>
      <c r="B273" s="468" t="s">
        <v>1228</v>
      </c>
      <c r="C273" s="395" t="s">
        <v>26</v>
      </c>
      <c r="D273" s="625">
        <v>2</v>
      </c>
      <c r="E273" s="559">
        <v>3000000</v>
      </c>
      <c r="F273" s="645">
        <f t="shared" si="152"/>
        <v>270000</v>
      </c>
      <c r="G273" s="376">
        <f t="shared" si="153"/>
        <v>270000</v>
      </c>
      <c r="H273" s="697">
        <f t="shared" si="154"/>
        <v>3540000</v>
      </c>
      <c r="I273" s="381">
        <f t="shared" si="155"/>
        <v>7080000</v>
      </c>
      <c r="J273" s="724"/>
      <c r="Q273" s="789">
        <f t="shared" si="144"/>
        <v>7080000</v>
      </c>
      <c r="R273" s="789">
        <f t="shared" si="145"/>
        <v>0</v>
      </c>
    </row>
    <row r="274" spans="1:18" s="86" customFormat="1" ht="27.75" customHeight="1">
      <c r="A274" s="625">
        <v>55.7</v>
      </c>
      <c r="B274" s="468" t="s">
        <v>1229</v>
      </c>
      <c r="C274" s="395" t="s">
        <v>26</v>
      </c>
      <c r="D274" s="625">
        <v>2</v>
      </c>
      <c r="E274" s="559">
        <v>1287663.27</v>
      </c>
      <c r="F274" s="645">
        <f t="shared" si="152"/>
        <v>115889.6943</v>
      </c>
      <c r="G274" s="376">
        <f t="shared" si="153"/>
        <v>115889.6943</v>
      </c>
      <c r="H274" s="697">
        <f t="shared" si="154"/>
        <v>1519442.6586000002</v>
      </c>
      <c r="I274" s="381">
        <f t="shared" si="155"/>
        <v>3038885.3172000004</v>
      </c>
      <c r="J274" s="724"/>
      <c r="Q274" s="789">
        <f t="shared" si="144"/>
        <v>3038885.3171999999</v>
      </c>
      <c r="R274" s="789">
        <f t="shared" si="145"/>
        <v>0</v>
      </c>
    </row>
    <row r="275" spans="1:18" s="86" customFormat="1" ht="57" customHeight="1">
      <c r="A275" s="625">
        <v>56</v>
      </c>
      <c r="B275" s="568" t="s">
        <v>174</v>
      </c>
      <c r="C275" s="396"/>
      <c r="D275" s="396"/>
      <c r="E275" s="396"/>
      <c r="F275" s="397"/>
      <c r="G275" s="397"/>
      <c r="H275" s="708"/>
      <c r="I275" s="398"/>
      <c r="J275" s="717"/>
      <c r="Q275" s="789">
        <f t="shared" si="144"/>
        <v>0</v>
      </c>
      <c r="R275" s="789">
        <f t="shared" si="145"/>
        <v>0</v>
      </c>
    </row>
    <row r="276" spans="1:18" s="86" customFormat="1" ht="24.75" customHeight="1">
      <c r="A276" s="625">
        <v>56.1</v>
      </c>
      <c r="B276" s="456" t="s">
        <v>175</v>
      </c>
      <c r="C276" s="395" t="s">
        <v>26</v>
      </c>
      <c r="D276" s="625">
        <v>2</v>
      </c>
      <c r="E276" s="560">
        <f>145000000+3000000</f>
        <v>148000000</v>
      </c>
      <c r="F276" s="376">
        <f t="shared" ref="F276:F278" si="156">E276*9%</f>
        <v>13320000</v>
      </c>
      <c r="G276" s="376">
        <f t="shared" ref="G276:G278" si="157">E276*9%</f>
        <v>13320000</v>
      </c>
      <c r="H276" s="697">
        <f t="shared" ref="H276:H278" si="158">E276+F276+G276</f>
        <v>174640000</v>
      </c>
      <c r="I276" s="381">
        <f>D276*H276</f>
        <v>349280000</v>
      </c>
      <c r="J276" s="721" t="s">
        <v>929</v>
      </c>
      <c r="Q276" s="789">
        <f t="shared" si="144"/>
        <v>349280000</v>
      </c>
      <c r="R276" s="789">
        <f t="shared" si="145"/>
        <v>0</v>
      </c>
    </row>
    <row r="277" spans="1:18" s="86" customFormat="1" ht="94.5">
      <c r="A277" s="625">
        <v>56.2</v>
      </c>
      <c r="B277" s="456" t="s">
        <v>569</v>
      </c>
      <c r="C277" s="395" t="s">
        <v>47</v>
      </c>
      <c r="D277" s="625">
        <v>2</v>
      </c>
      <c r="E277" s="560">
        <v>500000</v>
      </c>
      <c r="F277" s="376">
        <f t="shared" si="156"/>
        <v>45000</v>
      </c>
      <c r="G277" s="376">
        <f t="shared" si="157"/>
        <v>45000</v>
      </c>
      <c r="H277" s="697">
        <f t="shared" si="158"/>
        <v>590000</v>
      </c>
      <c r="I277" s="381">
        <f>D277*H277</f>
        <v>1180000</v>
      </c>
      <c r="J277" s="721" t="s">
        <v>930</v>
      </c>
      <c r="Q277" s="789">
        <f t="shared" si="144"/>
        <v>1180000</v>
      </c>
      <c r="R277" s="789">
        <f t="shared" si="145"/>
        <v>0</v>
      </c>
    </row>
    <row r="278" spans="1:18" s="86" customFormat="1" ht="21.75" customHeight="1">
      <c r="A278" s="625">
        <v>56.3</v>
      </c>
      <c r="B278" s="468" t="s">
        <v>1225</v>
      </c>
      <c r="C278" s="395" t="s">
        <v>26</v>
      </c>
      <c r="D278" s="625">
        <v>2</v>
      </c>
      <c r="E278" s="560">
        <v>3559348.9</v>
      </c>
      <c r="F278" s="376">
        <f t="shared" si="156"/>
        <v>320341.40099999995</v>
      </c>
      <c r="G278" s="376">
        <f t="shared" si="157"/>
        <v>320341.40099999995</v>
      </c>
      <c r="H278" s="697">
        <f t="shared" si="158"/>
        <v>4200031.7019999996</v>
      </c>
      <c r="I278" s="381">
        <f>D278*H278</f>
        <v>8400063.4039999992</v>
      </c>
      <c r="J278" s="721" t="s">
        <v>931</v>
      </c>
      <c r="Q278" s="789">
        <f t="shared" si="144"/>
        <v>8400063.4039999992</v>
      </c>
      <c r="R278" s="789">
        <f t="shared" si="145"/>
        <v>0</v>
      </c>
    </row>
    <row r="279" spans="1:18" s="86" customFormat="1" ht="21.75" customHeight="1">
      <c r="A279" s="625">
        <v>56.4</v>
      </c>
      <c r="B279" s="468" t="s">
        <v>1278</v>
      </c>
      <c r="C279" s="395" t="s">
        <v>26</v>
      </c>
      <c r="D279" s="625">
        <v>2</v>
      </c>
      <c r="E279" s="560">
        <v>1000000</v>
      </c>
      <c r="F279" s="376">
        <f t="shared" ref="F279:F280" si="159">E279*9%</f>
        <v>90000</v>
      </c>
      <c r="G279" s="376">
        <f t="shared" ref="G279:G280" si="160">E279*9%</f>
        <v>90000</v>
      </c>
      <c r="H279" s="697">
        <f t="shared" ref="H279:H280" si="161">E279+F279+G279</f>
        <v>1180000</v>
      </c>
      <c r="I279" s="381">
        <f t="shared" ref="I279:I280" si="162">D279*H279</f>
        <v>2360000</v>
      </c>
      <c r="J279" s="721" t="s">
        <v>906</v>
      </c>
      <c r="Q279" s="789">
        <f t="shared" si="144"/>
        <v>2360000</v>
      </c>
      <c r="R279" s="789">
        <f t="shared" si="145"/>
        <v>0</v>
      </c>
    </row>
    <row r="280" spans="1:18" s="86" customFormat="1" ht="38.25" customHeight="1">
      <c r="A280" s="625">
        <v>56.5</v>
      </c>
      <c r="B280" s="468" t="s">
        <v>1279</v>
      </c>
      <c r="C280" s="395" t="s">
        <v>26</v>
      </c>
      <c r="D280" s="625">
        <v>2</v>
      </c>
      <c r="E280" s="560">
        <v>1000000</v>
      </c>
      <c r="F280" s="376">
        <f t="shared" si="159"/>
        <v>90000</v>
      </c>
      <c r="G280" s="376">
        <f t="shared" si="160"/>
        <v>90000</v>
      </c>
      <c r="H280" s="697">
        <f t="shared" si="161"/>
        <v>1180000</v>
      </c>
      <c r="I280" s="381">
        <f t="shared" si="162"/>
        <v>2360000</v>
      </c>
      <c r="J280" s="781" t="s">
        <v>906</v>
      </c>
      <c r="Q280" s="789">
        <f t="shared" si="144"/>
        <v>2360000</v>
      </c>
      <c r="R280" s="789">
        <f t="shared" si="145"/>
        <v>0</v>
      </c>
    </row>
    <row r="281" spans="1:18" s="86" customFormat="1" ht="47.25">
      <c r="A281" s="625">
        <v>57</v>
      </c>
      <c r="B281" s="568" t="s">
        <v>1024</v>
      </c>
      <c r="C281" s="396"/>
      <c r="D281" s="396"/>
      <c r="E281" s="396"/>
      <c r="F281" s="396"/>
      <c r="G281" s="396"/>
      <c r="H281" s="708"/>
      <c r="I281" s="398"/>
      <c r="J281" s="721"/>
      <c r="Q281" s="789">
        <f t="shared" si="144"/>
        <v>0</v>
      </c>
      <c r="R281" s="789">
        <f t="shared" si="145"/>
        <v>0</v>
      </c>
    </row>
    <row r="282" spans="1:18" s="86" customFormat="1" ht="26.25" customHeight="1">
      <c r="A282" s="625">
        <v>57.1</v>
      </c>
      <c r="B282" s="456" t="s">
        <v>1025</v>
      </c>
      <c r="C282" s="375" t="s">
        <v>9</v>
      </c>
      <c r="D282" s="625">
        <v>2</v>
      </c>
      <c r="E282" s="558">
        <v>39434005.920000002</v>
      </c>
      <c r="F282" s="376">
        <f t="shared" ref="F282:F287" si="163">E282*9%</f>
        <v>3549060.5328000002</v>
      </c>
      <c r="G282" s="376">
        <f t="shared" ref="G282:G287" si="164">E282*9%</f>
        <v>3549060.5328000002</v>
      </c>
      <c r="H282" s="697">
        <f t="shared" ref="H282:H295" si="165">E282+F282+G282</f>
        <v>46532126.98560001</v>
      </c>
      <c r="I282" s="381">
        <f>D282*H282</f>
        <v>93064253.971200019</v>
      </c>
      <c r="J282" s="721" t="s">
        <v>1150</v>
      </c>
      <c r="Q282" s="789">
        <f t="shared" si="144"/>
        <v>93064253.971200004</v>
      </c>
      <c r="R282" s="789">
        <f t="shared" si="145"/>
        <v>0</v>
      </c>
    </row>
    <row r="283" spans="1:18" s="86" customFormat="1" ht="121.5" customHeight="1">
      <c r="A283" s="625">
        <v>57.2</v>
      </c>
      <c r="B283" s="569" t="s">
        <v>1026</v>
      </c>
      <c r="C283" s="375" t="s">
        <v>47</v>
      </c>
      <c r="D283" s="625">
        <v>2</v>
      </c>
      <c r="E283" s="559">
        <v>500000</v>
      </c>
      <c r="F283" s="376">
        <f t="shared" si="163"/>
        <v>45000</v>
      </c>
      <c r="G283" s="376">
        <f t="shared" si="164"/>
        <v>45000</v>
      </c>
      <c r="H283" s="697">
        <f t="shared" si="165"/>
        <v>590000</v>
      </c>
      <c r="I283" s="381">
        <f>D283*H283</f>
        <v>1180000</v>
      </c>
      <c r="J283" s="781" t="s">
        <v>906</v>
      </c>
      <c r="Q283" s="789">
        <f t="shared" si="144"/>
        <v>1180000</v>
      </c>
      <c r="R283" s="789">
        <f t="shared" si="145"/>
        <v>0</v>
      </c>
    </row>
    <row r="284" spans="1:18" s="86" customFormat="1" ht="30.75" customHeight="1">
      <c r="A284" s="625">
        <v>57.3</v>
      </c>
      <c r="B284" s="468" t="s">
        <v>1225</v>
      </c>
      <c r="C284" s="375" t="s">
        <v>47</v>
      </c>
      <c r="D284" s="625">
        <v>2</v>
      </c>
      <c r="E284" s="560">
        <v>3559348.9</v>
      </c>
      <c r="F284" s="376">
        <f t="shared" si="163"/>
        <v>320341.40099999995</v>
      </c>
      <c r="G284" s="376">
        <f t="shared" si="164"/>
        <v>320341.40099999995</v>
      </c>
      <c r="H284" s="697">
        <f t="shared" si="165"/>
        <v>4200031.7019999996</v>
      </c>
      <c r="I284" s="381">
        <f>D284*H284</f>
        <v>8400063.4039999992</v>
      </c>
      <c r="J284" s="781" t="s">
        <v>906</v>
      </c>
      <c r="Q284" s="789">
        <f t="shared" si="144"/>
        <v>8400063.4039999992</v>
      </c>
      <c r="R284" s="789">
        <f t="shared" si="145"/>
        <v>0</v>
      </c>
    </row>
    <row r="285" spans="1:18" s="86" customFormat="1" ht="30.75" customHeight="1">
      <c r="A285" s="625">
        <v>57.4</v>
      </c>
      <c r="B285" s="468" t="s">
        <v>1280</v>
      </c>
      <c r="C285" s="375" t="s">
        <v>47</v>
      </c>
      <c r="D285" s="625">
        <v>2</v>
      </c>
      <c r="E285" s="560">
        <v>1000000</v>
      </c>
      <c r="F285" s="376">
        <f t="shared" ref="F285:F286" si="166">E285*9%</f>
        <v>90000</v>
      </c>
      <c r="G285" s="376">
        <f t="shared" ref="G285:G286" si="167">E285*9%</f>
        <v>90000</v>
      </c>
      <c r="H285" s="697">
        <f t="shared" si="165"/>
        <v>1180000</v>
      </c>
      <c r="I285" s="381">
        <f t="shared" ref="I285:I286" si="168">D285*H285</f>
        <v>2360000</v>
      </c>
      <c r="J285" s="781" t="s">
        <v>906</v>
      </c>
      <c r="Q285" s="789">
        <f t="shared" si="144"/>
        <v>2360000</v>
      </c>
      <c r="R285" s="789">
        <f t="shared" si="145"/>
        <v>0</v>
      </c>
    </row>
    <row r="286" spans="1:18" s="86" customFormat="1" ht="31.5">
      <c r="A286" s="625">
        <v>57.5</v>
      </c>
      <c r="B286" s="468" t="s">
        <v>1281</v>
      </c>
      <c r="C286" s="375" t="s">
        <v>47</v>
      </c>
      <c r="D286" s="625">
        <v>2</v>
      </c>
      <c r="E286" s="560">
        <v>1000000</v>
      </c>
      <c r="F286" s="376">
        <f t="shared" si="166"/>
        <v>90000</v>
      </c>
      <c r="G286" s="376">
        <f t="shared" si="167"/>
        <v>90000</v>
      </c>
      <c r="H286" s="697">
        <f t="shared" si="165"/>
        <v>1180000</v>
      </c>
      <c r="I286" s="381">
        <f t="shared" si="168"/>
        <v>2360000</v>
      </c>
      <c r="J286" s="781" t="s">
        <v>906</v>
      </c>
      <c r="Q286" s="789">
        <f t="shared" si="144"/>
        <v>2360000</v>
      </c>
      <c r="R286" s="789">
        <f t="shared" si="145"/>
        <v>0</v>
      </c>
    </row>
    <row r="287" spans="1:18" s="86" customFormat="1" ht="25.5" customHeight="1">
      <c r="A287" s="625">
        <v>58</v>
      </c>
      <c r="B287" s="570" t="s">
        <v>1027</v>
      </c>
      <c r="C287" s="375" t="s">
        <v>26</v>
      </c>
      <c r="D287" s="625">
        <v>2</v>
      </c>
      <c r="E287" s="563">
        <v>3470793.74</v>
      </c>
      <c r="F287" s="376">
        <f t="shared" si="163"/>
        <v>312371.43660000002</v>
      </c>
      <c r="G287" s="376">
        <f t="shared" si="164"/>
        <v>312371.43660000002</v>
      </c>
      <c r="H287" s="697">
        <f t="shared" si="165"/>
        <v>4095536.6132000005</v>
      </c>
      <c r="I287" s="381">
        <f>D287*H287</f>
        <v>8191073.226400001</v>
      </c>
      <c r="J287" s="721" t="s">
        <v>1149</v>
      </c>
      <c r="Q287" s="789">
        <f t="shared" si="144"/>
        <v>8191073.2264</v>
      </c>
      <c r="R287" s="789">
        <f t="shared" si="145"/>
        <v>0</v>
      </c>
    </row>
    <row r="288" spans="1:18" s="86" customFormat="1" ht="22.5" customHeight="1">
      <c r="A288" s="625">
        <v>59</v>
      </c>
      <c r="B288" s="499" t="s">
        <v>98</v>
      </c>
      <c r="C288" s="676"/>
      <c r="D288" s="676"/>
      <c r="E288" s="676"/>
      <c r="F288" s="676"/>
      <c r="G288" s="676"/>
      <c r="H288" s="711"/>
      <c r="I288" s="677"/>
      <c r="J288" s="730"/>
      <c r="Q288" s="789">
        <f t="shared" si="144"/>
        <v>0</v>
      </c>
      <c r="R288" s="789">
        <f t="shared" si="145"/>
        <v>0</v>
      </c>
    </row>
    <row r="289" spans="1:18" s="86" customFormat="1" ht="23.25" customHeight="1">
      <c r="A289" s="625">
        <v>59.1</v>
      </c>
      <c r="B289" s="457" t="s">
        <v>182</v>
      </c>
      <c r="C289" s="374" t="s">
        <v>79</v>
      </c>
      <c r="D289" s="626">
        <v>2</v>
      </c>
      <c r="E289" s="561">
        <v>127089.72</v>
      </c>
      <c r="F289" s="648">
        <f t="shared" ref="F289:F296" si="169">ROUND(E289*9%,2)</f>
        <v>11438.07</v>
      </c>
      <c r="G289" s="648">
        <f t="shared" ref="G289:G296" si="170">ROUND(E289*9%,2)</f>
        <v>11438.07</v>
      </c>
      <c r="H289" s="697">
        <f t="shared" si="165"/>
        <v>149965.86000000002</v>
      </c>
      <c r="I289" s="648">
        <f t="shared" ref="I289:I296" si="171">ROUND(H289*D289,2)</f>
        <v>299931.71999999997</v>
      </c>
      <c r="J289" s="725" t="s">
        <v>921</v>
      </c>
      <c r="Q289" s="789">
        <f t="shared" si="144"/>
        <v>299931.73920000001</v>
      </c>
      <c r="R289" s="789">
        <f t="shared" si="145"/>
        <v>1.9200000038836151E-2</v>
      </c>
    </row>
    <row r="290" spans="1:18" s="86" customFormat="1" ht="35.25" customHeight="1">
      <c r="A290" s="625">
        <v>59.2</v>
      </c>
      <c r="B290" s="457" t="s">
        <v>884</v>
      </c>
      <c r="C290" s="374" t="s">
        <v>4</v>
      </c>
      <c r="D290" s="626">
        <v>14</v>
      </c>
      <c r="E290" s="561">
        <v>313986.07</v>
      </c>
      <c r="F290" s="648">
        <f t="shared" si="169"/>
        <v>28258.75</v>
      </c>
      <c r="G290" s="648">
        <f t="shared" si="170"/>
        <v>28258.75</v>
      </c>
      <c r="H290" s="697">
        <f t="shared" si="165"/>
        <v>370503.57</v>
      </c>
      <c r="I290" s="648">
        <f t="shared" si="171"/>
        <v>5187049.9800000004</v>
      </c>
      <c r="J290" s="725" t="s">
        <v>922</v>
      </c>
      <c r="Q290" s="789">
        <f t="shared" si="144"/>
        <v>5187049.8764000004</v>
      </c>
      <c r="R290" s="789">
        <f t="shared" si="145"/>
        <v>-0.10360000003129244</v>
      </c>
    </row>
    <row r="291" spans="1:18" s="86" customFormat="1" ht="24.75" customHeight="1">
      <c r="A291" s="625">
        <v>59.3</v>
      </c>
      <c r="B291" s="457" t="s">
        <v>885</v>
      </c>
      <c r="C291" s="374" t="s">
        <v>21</v>
      </c>
      <c r="D291" s="626">
        <v>2</v>
      </c>
      <c r="E291" s="561">
        <v>205516.42</v>
      </c>
      <c r="F291" s="648">
        <f t="shared" si="169"/>
        <v>18496.48</v>
      </c>
      <c r="G291" s="648">
        <f t="shared" si="170"/>
        <v>18496.48</v>
      </c>
      <c r="H291" s="697">
        <f t="shared" si="165"/>
        <v>242509.38000000003</v>
      </c>
      <c r="I291" s="648">
        <f t="shared" si="171"/>
        <v>485018.76</v>
      </c>
      <c r="J291" s="725" t="s">
        <v>923</v>
      </c>
      <c r="Q291" s="789">
        <f t="shared" si="144"/>
        <v>485018.7512</v>
      </c>
      <c r="R291" s="789">
        <f t="shared" si="145"/>
        <v>-8.8000000105239451E-3</v>
      </c>
    </row>
    <row r="292" spans="1:18" s="86" customFormat="1" ht="26.25" customHeight="1">
      <c r="A292" s="625">
        <v>59.4</v>
      </c>
      <c r="B292" s="457" t="s">
        <v>270</v>
      </c>
      <c r="C292" s="374" t="s">
        <v>21</v>
      </c>
      <c r="D292" s="626">
        <v>2</v>
      </c>
      <c r="E292" s="561">
        <v>127187.61</v>
      </c>
      <c r="F292" s="648">
        <f t="shared" si="169"/>
        <v>11446.88</v>
      </c>
      <c r="G292" s="648">
        <f t="shared" si="170"/>
        <v>11446.88</v>
      </c>
      <c r="H292" s="697">
        <f t="shared" si="165"/>
        <v>150081.37</v>
      </c>
      <c r="I292" s="648">
        <f t="shared" si="171"/>
        <v>300162.74</v>
      </c>
      <c r="J292" s="725" t="s">
        <v>924</v>
      </c>
      <c r="Q292" s="789">
        <f t="shared" si="144"/>
        <v>300162.75959999999</v>
      </c>
      <c r="R292" s="789">
        <f t="shared" si="145"/>
        <v>1.9599999999627471E-2</v>
      </c>
    </row>
    <row r="293" spans="1:18" s="86" customFormat="1" ht="45.75" customHeight="1">
      <c r="A293" s="625">
        <v>59.5</v>
      </c>
      <c r="B293" s="457" t="s">
        <v>886</v>
      </c>
      <c r="C293" s="374" t="s">
        <v>4</v>
      </c>
      <c r="D293" s="626">
        <v>1</v>
      </c>
      <c r="E293" s="561">
        <v>11988</v>
      </c>
      <c r="F293" s="648">
        <f t="shared" si="169"/>
        <v>1078.92</v>
      </c>
      <c r="G293" s="648">
        <f t="shared" si="170"/>
        <v>1078.92</v>
      </c>
      <c r="H293" s="697">
        <f t="shared" si="165"/>
        <v>14145.84</v>
      </c>
      <c r="I293" s="648">
        <f t="shared" si="171"/>
        <v>14145.84</v>
      </c>
      <c r="J293" s="725" t="s">
        <v>925</v>
      </c>
      <c r="Q293" s="789">
        <f t="shared" si="144"/>
        <v>14145.84</v>
      </c>
      <c r="R293" s="789">
        <f t="shared" si="145"/>
        <v>0</v>
      </c>
    </row>
    <row r="294" spans="1:18" s="152" customFormat="1" ht="55.5" customHeight="1">
      <c r="A294" s="625">
        <v>59.6</v>
      </c>
      <c r="B294" s="457" t="s">
        <v>180</v>
      </c>
      <c r="C294" s="374" t="s">
        <v>21</v>
      </c>
      <c r="D294" s="626">
        <v>1</v>
      </c>
      <c r="E294" s="561">
        <v>637295.01</v>
      </c>
      <c r="F294" s="648">
        <f t="shared" si="169"/>
        <v>57356.55</v>
      </c>
      <c r="G294" s="648">
        <f t="shared" si="170"/>
        <v>57356.55</v>
      </c>
      <c r="H294" s="697">
        <f t="shared" si="165"/>
        <v>752008.1100000001</v>
      </c>
      <c r="I294" s="648">
        <f t="shared" si="171"/>
        <v>752008.11</v>
      </c>
      <c r="J294" s="725" t="s">
        <v>926</v>
      </c>
      <c r="Q294" s="789">
        <f t="shared" si="144"/>
        <v>752008.11179999996</v>
      </c>
      <c r="R294" s="789">
        <f t="shared" si="145"/>
        <v>1.7999999690800905E-3</v>
      </c>
    </row>
    <row r="295" spans="1:18" s="152" customFormat="1" ht="43.5" customHeight="1">
      <c r="A295" s="625">
        <v>59.7</v>
      </c>
      <c r="B295" s="457" t="s">
        <v>97</v>
      </c>
      <c r="C295" s="374" t="s">
        <v>21</v>
      </c>
      <c r="D295" s="626">
        <v>2</v>
      </c>
      <c r="E295" s="561">
        <v>53708.34</v>
      </c>
      <c r="F295" s="648">
        <f t="shared" si="169"/>
        <v>4833.75</v>
      </c>
      <c r="G295" s="648">
        <f t="shared" si="170"/>
        <v>4833.75</v>
      </c>
      <c r="H295" s="697">
        <f t="shared" si="165"/>
        <v>63375.839999999997</v>
      </c>
      <c r="I295" s="648">
        <f t="shared" si="171"/>
        <v>126751.67999999999</v>
      </c>
      <c r="J295" s="725" t="s">
        <v>927</v>
      </c>
      <c r="Q295" s="789">
        <f t="shared" si="144"/>
        <v>126751.68239999999</v>
      </c>
      <c r="R295" s="789">
        <f t="shared" si="145"/>
        <v>2.3999999975785613E-3</v>
      </c>
    </row>
    <row r="296" spans="1:18" s="86" customFormat="1" ht="33" customHeight="1">
      <c r="A296" s="625">
        <v>59.8</v>
      </c>
      <c r="B296" s="457" t="s">
        <v>887</v>
      </c>
      <c r="C296" s="374" t="s">
        <v>26</v>
      </c>
      <c r="D296" s="626">
        <v>1</v>
      </c>
      <c r="E296" s="561">
        <v>53000</v>
      </c>
      <c r="F296" s="648">
        <f t="shared" si="169"/>
        <v>4770</v>
      </c>
      <c r="G296" s="648">
        <f t="shared" si="170"/>
        <v>4770</v>
      </c>
      <c r="H296" s="701">
        <f t="shared" ref="H296" si="172">SUM(E296:G296)</f>
        <v>62540</v>
      </c>
      <c r="I296" s="648">
        <f t="shared" si="171"/>
        <v>62540</v>
      </c>
      <c r="J296" s="724" t="s">
        <v>928</v>
      </c>
      <c r="Q296" s="789">
        <f t="shared" si="144"/>
        <v>62540</v>
      </c>
      <c r="R296" s="789">
        <f t="shared" si="145"/>
        <v>0</v>
      </c>
    </row>
    <row r="297" spans="1:18" s="86" customFormat="1" ht="273" customHeight="1">
      <c r="A297" s="887">
        <v>60</v>
      </c>
      <c r="B297" s="467" t="s">
        <v>1052</v>
      </c>
      <c r="C297" s="678" t="s">
        <v>47</v>
      </c>
      <c r="D297" s="626">
        <v>1</v>
      </c>
      <c r="E297" s="679">
        <v>1000000</v>
      </c>
      <c r="F297" s="376">
        <f>E297*9%</f>
        <v>90000</v>
      </c>
      <c r="G297" s="376">
        <f t="shared" ref="G297" si="173">E297*9%</f>
        <v>90000</v>
      </c>
      <c r="H297" s="697">
        <f t="shared" ref="H297" si="174">E297+F297+G297</f>
        <v>1180000</v>
      </c>
      <c r="I297" s="381">
        <f>D297*H297</f>
        <v>1180000</v>
      </c>
      <c r="J297" s="717" t="s">
        <v>127</v>
      </c>
      <c r="Q297" s="789">
        <f t="shared" si="144"/>
        <v>1180000</v>
      </c>
      <c r="R297" s="789">
        <f t="shared" si="145"/>
        <v>0</v>
      </c>
    </row>
    <row r="298" spans="1:18" s="86" customFormat="1" ht="110.25">
      <c r="A298" s="887"/>
      <c r="B298" s="468" t="s">
        <v>1051</v>
      </c>
      <c r="C298" s="680"/>
      <c r="D298" s="680"/>
      <c r="E298" s="680"/>
      <c r="F298" s="681"/>
      <c r="G298" s="681"/>
      <c r="H298" s="712"/>
      <c r="I298" s="681"/>
      <c r="J298" s="717"/>
      <c r="Q298" s="789">
        <f t="shared" si="144"/>
        <v>0</v>
      </c>
      <c r="R298" s="789">
        <f t="shared" si="145"/>
        <v>0</v>
      </c>
    </row>
    <row r="299" spans="1:18" s="86" customFormat="1" ht="39.75" customHeight="1">
      <c r="A299" s="887"/>
      <c r="B299" s="468" t="s">
        <v>907</v>
      </c>
      <c r="C299" s="680"/>
      <c r="D299" s="680"/>
      <c r="E299" s="680"/>
      <c r="F299" s="681"/>
      <c r="G299" s="681"/>
      <c r="H299" s="712"/>
      <c r="I299" s="681"/>
      <c r="J299" s="717"/>
      <c r="Q299" s="789">
        <f t="shared" si="144"/>
        <v>0</v>
      </c>
      <c r="R299" s="789">
        <f t="shared" si="145"/>
        <v>0</v>
      </c>
    </row>
    <row r="300" spans="1:18" s="86" customFormat="1" ht="63" customHeight="1">
      <c r="A300" s="887"/>
      <c r="B300" s="468" t="s">
        <v>908</v>
      </c>
      <c r="C300" s="680"/>
      <c r="D300" s="680"/>
      <c r="E300" s="680"/>
      <c r="F300" s="681"/>
      <c r="G300" s="681"/>
      <c r="H300" s="712"/>
      <c r="I300" s="681"/>
      <c r="J300" s="717"/>
      <c r="Q300" s="789">
        <f t="shared" si="144"/>
        <v>0</v>
      </c>
      <c r="R300" s="789">
        <f t="shared" si="145"/>
        <v>0</v>
      </c>
    </row>
    <row r="301" spans="1:18" s="86" customFormat="1" ht="31.5" customHeight="1">
      <c r="A301" s="887"/>
      <c r="B301" s="468" t="s">
        <v>909</v>
      </c>
      <c r="C301" s="680"/>
      <c r="D301" s="680"/>
      <c r="E301" s="680"/>
      <c r="F301" s="681"/>
      <c r="G301" s="681"/>
      <c r="H301" s="712"/>
      <c r="I301" s="681"/>
      <c r="J301" s="717"/>
      <c r="Q301" s="789">
        <f t="shared" si="144"/>
        <v>0</v>
      </c>
      <c r="R301" s="789">
        <f t="shared" si="145"/>
        <v>0</v>
      </c>
    </row>
    <row r="302" spans="1:18" s="86" customFormat="1" ht="31.5" customHeight="1">
      <c r="A302" s="887"/>
      <c r="B302" s="468" t="s">
        <v>910</v>
      </c>
      <c r="C302" s="680"/>
      <c r="D302" s="680"/>
      <c r="E302" s="680"/>
      <c r="F302" s="681"/>
      <c r="G302" s="681"/>
      <c r="H302" s="712"/>
      <c r="I302" s="681"/>
      <c r="J302" s="717"/>
      <c r="Q302" s="789">
        <f t="shared" si="144"/>
        <v>0</v>
      </c>
      <c r="R302" s="789">
        <f t="shared" si="145"/>
        <v>0</v>
      </c>
    </row>
    <row r="303" spans="1:18" s="86" customFormat="1" ht="31.5" customHeight="1">
      <c r="A303" s="887"/>
      <c r="B303" s="468" t="s">
        <v>911</v>
      </c>
      <c r="C303" s="680"/>
      <c r="D303" s="680"/>
      <c r="E303" s="680"/>
      <c r="F303" s="681"/>
      <c r="G303" s="681"/>
      <c r="H303" s="712"/>
      <c r="I303" s="681"/>
      <c r="J303" s="717"/>
      <c r="Q303" s="789">
        <f t="shared" si="144"/>
        <v>0</v>
      </c>
      <c r="R303" s="789">
        <f t="shared" si="145"/>
        <v>0</v>
      </c>
    </row>
    <row r="304" spans="1:18" s="86" customFormat="1" ht="31.5" customHeight="1">
      <c r="A304" s="887"/>
      <c r="B304" s="468" t="s">
        <v>912</v>
      </c>
      <c r="C304" s="680"/>
      <c r="D304" s="680"/>
      <c r="E304" s="680"/>
      <c r="F304" s="681"/>
      <c r="G304" s="681"/>
      <c r="H304" s="712"/>
      <c r="I304" s="681"/>
      <c r="J304" s="717"/>
      <c r="Q304" s="789">
        <f t="shared" si="144"/>
        <v>0</v>
      </c>
      <c r="R304" s="789">
        <f t="shared" si="145"/>
        <v>0</v>
      </c>
    </row>
    <row r="305" spans="1:18" s="86" customFormat="1" ht="31.5" customHeight="1">
      <c r="A305" s="887"/>
      <c r="B305" s="468" t="s">
        <v>1053</v>
      </c>
      <c r="C305" s="680"/>
      <c r="D305" s="680"/>
      <c r="E305" s="680"/>
      <c r="F305" s="681"/>
      <c r="G305" s="681"/>
      <c r="H305" s="712"/>
      <c r="I305" s="681"/>
      <c r="J305" s="717"/>
      <c r="Q305" s="789">
        <f t="shared" si="144"/>
        <v>0</v>
      </c>
      <c r="R305" s="789">
        <f t="shared" si="145"/>
        <v>0</v>
      </c>
    </row>
    <row r="306" spans="1:18" s="86" customFormat="1" ht="31.5" customHeight="1">
      <c r="A306" s="887"/>
      <c r="B306" s="468" t="s">
        <v>913</v>
      </c>
      <c r="C306" s="680"/>
      <c r="D306" s="680"/>
      <c r="E306" s="680"/>
      <c r="F306" s="681"/>
      <c r="G306" s="681"/>
      <c r="H306" s="712"/>
      <c r="I306" s="681"/>
      <c r="J306" s="717"/>
      <c r="Q306" s="789">
        <f t="shared" si="144"/>
        <v>0</v>
      </c>
      <c r="R306" s="789">
        <f t="shared" si="145"/>
        <v>0</v>
      </c>
    </row>
    <row r="307" spans="1:18" s="86" customFormat="1" ht="31.5" customHeight="1">
      <c r="A307" s="887"/>
      <c r="B307" s="468" t="s">
        <v>914</v>
      </c>
      <c r="C307" s="680"/>
      <c r="D307" s="680"/>
      <c r="E307" s="680"/>
      <c r="F307" s="681"/>
      <c r="G307" s="681"/>
      <c r="H307" s="712"/>
      <c r="I307" s="681"/>
      <c r="J307" s="717"/>
      <c r="Q307" s="789">
        <f t="shared" si="144"/>
        <v>0</v>
      </c>
      <c r="R307" s="789">
        <f t="shared" si="145"/>
        <v>0</v>
      </c>
    </row>
    <row r="308" spans="1:18" s="86" customFormat="1" ht="31.5" customHeight="1">
      <c r="A308" s="887"/>
      <c r="B308" s="468" t="s">
        <v>1054</v>
      </c>
      <c r="C308" s="680"/>
      <c r="D308" s="680"/>
      <c r="E308" s="680"/>
      <c r="F308" s="681"/>
      <c r="G308" s="681"/>
      <c r="H308" s="712"/>
      <c r="I308" s="681"/>
      <c r="J308" s="717"/>
      <c r="Q308" s="789">
        <f t="shared" si="144"/>
        <v>0</v>
      </c>
      <c r="R308" s="789">
        <f t="shared" si="145"/>
        <v>0</v>
      </c>
    </row>
    <row r="309" spans="1:18" s="86" customFormat="1" ht="31.5" customHeight="1">
      <c r="A309" s="887"/>
      <c r="B309" s="468" t="s">
        <v>915</v>
      </c>
      <c r="C309" s="680"/>
      <c r="D309" s="680"/>
      <c r="E309" s="680"/>
      <c r="F309" s="681"/>
      <c r="G309" s="681"/>
      <c r="H309" s="712"/>
      <c r="I309" s="681"/>
      <c r="J309" s="717"/>
      <c r="Q309" s="789">
        <f t="shared" si="144"/>
        <v>0</v>
      </c>
      <c r="R309" s="789">
        <f t="shared" si="145"/>
        <v>0</v>
      </c>
    </row>
    <row r="310" spans="1:18" s="86" customFormat="1" ht="31.5" customHeight="1">
      <c r="A310" s="887"/>
      <c r="B310" s="468" t="s">
        <v>916</v>
      </c>
      <c r="C310" s="680"/>
      <c r="D310" s="680"/>
      <c r="E310" s="680"/>
      <c r="F310" s="681"/>
      <c r="G310" s="681"/>
      <c r="H310" s="712"/>
      <c r="I310" s="681"/>
      <c r="J310" s="717"/>
      <c r="Q310" s="789">
        <f t="shared" si="144"/>
        <v>0</v>
      </c>
      <c r="R310" s="789">
        <f t="shared" si="145"/>
        <v>0</v>
      </c>
    </row>
    <row r="311" spans="1:18" s="86" customFormat="1" ht="31.5" customHeight="1">
      <c r="A311" s="887"/>
      <c r="B311" s="468" t="s">
        <v>917</v>
      </c>
      <c r="C311" s="680"/>
      <c r="D311" s="680"/>
      <c r="E311" s="680"/>
      <c r="F311" s="681"/>
      <c r="G311" s="681"/>
      <c r="H311" s="712"/>
      <c r="I311" s="681"/>
      <c r="J311" s="717"/>
      <c r="Q311" s="789">
        <f t="shared" si="144"/>
        <v>0</v>
      </c>
      <c r="R311" s="789">
        <f t="shared" si="145"/>
        <v>0</v>
      </c>
    </row>
    <row r="312" spans="1:18" s="86" customFormat="1" ht="31.5" customHeight="1">
      <c r="A312" s="887"/>
      <c r="B312" s="468" t="s">
        <v>918</v>
      </c>
      <c r="C312" s="680"/>
      <c r="D312" s="680"/>
      <c r="E312" s="680"/>
      <c r="F312" s="681"/>
      <c r="G312" s="681"/>
      <c r="H312" s="712"/>
      <c r="I312" s="681"/>
      <c r="J312" s="717"/>
      <c r="Q312" s="789">
        <f t="shared" si="144"/>
        <v>0</v>
      </c>
      <c r="R312" s="789">
        <f t="shared" si="145"/>
        <v>0</v>
      </c>
    </row>
    <row r="313" spans="1:18" s="86" customFormat="1" ht="31.5" customHeight="1">
      <c r="A313" s="887"/>
      <c r="B313" s="468" t="s">
        <v>919</v>
      </c>
      <c r="C313" s="680"/>
      <c r="D313" s="680"/>
      <c r="E313" s="680"/>
      <c r="F313" s="681"/>
      <c r="G313" s="681"/>
      <c r="H313" s="712"/>
      <c r="I313" s="681"/>
      <c r="J313" s="717"/>
      <c r="Q313" s="789">
        <f t="shared" si="144"/>
        <v>0</v>
      </c>
      <c r="R313" s="789">
        <f t="shared" si="145"/>
        <v>0</v>
      </c>
    </row>
    <row r="314" spans="1:18" s="86" customFormat="1" ht="31.5" customHeight="1">
      <c r="A314" s="887"/>
      <c r="B314" s="468" t="s">
        <v>920</v>
      </c>
      <c r="C314" s="680"/>
      <c r="D314" s="680"/>
      <c r="E314" s="680"/>
      <c r="F314" s="681"/>
      <c r="G314" s="681"/>
      <c r="H314" s="712"/>
      <c r="I314" s="681"/>
      <c r="J314" s="717"/>
      <c r="Q314" s="789">
        <f t="shared" si="144"/>
        <v>0</v>
      </c>
      <c r="R314" s="789">
        <f t="shared" si="145"/>
        <v>0</v>
      </c>
    </row>
    <row r="315" spans="1:18" s="86" customFormat="1" ht="30" customHeight="1">
      <c r="A315" s="625">
        <v>61</v>
      </c>
      <c r="B315" s="457" t="s">
        <v>1319</v>
      </c>
      <c r="C315" s="374" t="s">
        <v>26</v>
      </c>
      <c r="D315" s="626">
        <v>1</v>
      </c>
      <c r="E315" s="561">
        <v>50000</v>
      </c>
      <c r="F315" s="376">
        <f>E315*9%</f>
        <v>4500</v>
      </c>
      <c r="G315" s="376">
        <f t="shared" ref="G315" si="175">E315*9%</f>
        <v>4500</v>
      </c>
      <c r="H315" s="697">
        <f t="shared" ref="H315" si="176">E315+F315+G315</f>
        <v>59000</v>
      </c>
      <c r="I315" s="381">
        <f>D315*H315</f>
        <v>59000</v>
      </c>
      <c r="J315" s="720" t="s">
        <v>906</v>
      </c>
      <c r="Q315" s="789">
        <f t="shared" si="144"/>
        <v>59000</v>
      </c>
      <c r="R315" s="789">
        <f t="shared" si="145"/>
        <v>0</v>
      </c>
    </row>
    <row r="316" spans="1:18" s="86" customFormat="1" ht="167.25" customHeight="1">
      <c r="A316" s="625">
        <v>62</v>
      </c>
      <c r="B316" s="469" t="s">
        <v>1058</v>
      </c>
      <c r="C316" s="684"/>
      <c r="D316" s="684"/>
      <c r="E316" s="684"/>
      <c r="F316" s="684"/>
      <c r="G316" s="684"/>
      <c r="H316" s="713"/>
      <c r="I316" s="684"/>
      <c r="J316" s="720"/>
      <c r="Q316" s="789">
        <f t="shared" si="144"/>
        <v>0</v>
      </c>
      <c r="R316" s="789">
        <f t="shared" si="145"/>
        <v>0</v>
      </c>
    </row>
    <row r="317" spans="1:18" s="86" customFormat="1" ht="46.5" customHeight="1">
      <c r="A317" s="625">
        <v>62.1</v>
      </c>
      <c r="B317" s="470" t="s">
        <v>880</v>
      </c>
      <c r="C317" s="560" t="s">
        <v>44</v>
      </c>
      <c r="D317" s="682">
        <v>2</v>
      </c>
      <c r="E317" s="560">
        <f>1840321.39-300000</f>
        <v>1540321.39</v>
      </c>
      <c r="F317" s="648">
        <f t="shared" ref="F317:F321" si="177">ROUND(E317*9%,2)</f>
        <v>138628.93</v>
      </c>
      <c r="G317" s="648">
        <f t="shared" ref="G317:G321" si="178">ROUND(E317*9%,2)</f>
        <v>138628.93</v>
      </c>
      <c r="H317" s="701">
        <f t="shared" ref="H317:H321" si="179">SUM(E317:G317)</f>
        <v>1817579.2499999998</v>
      </c>
      <c r="I317" s="381">
        <f t="shared" ref="I317:I321" si="180">D317*H317</f>
        <v>3635158.4999999995</v>
      </c>
      <c r="J317" s="883" t="s">
        <v>1055</v>
      </c>
      <c r="Q317" s="789">
        <f t="shared" si="144"/>
        <v>3635158.4803999998</v>
      </c>
      <c r="R317" s="789">
        <f t="shared" si="145"/>
        <v>-1.9599999766796827E-2</v>
      </c>
    </row>
    <row r="318" spans="1:18" s="86" customFormat="1" ht="35.25" customHeight="1">
      <c r="A318" s="625">
        <v>62.2</v>
      </c>
      <c r="B318" s="470" t="s">
        <v>881</v>
      </c>
      <c r="C318" s="560" t="s">
        <v>44</v>
      </c>
      <c r="D318" s="682">
        <v>2</v>
      </c>
      <c r="E318" s="560">
        <f t="shared" ref="E318:E319" si="181">1840321.39-300000</f>
        <v>1540321.39</v>
      </c>
      <c r="F318" s="648">
        <f t="shared" si="177"/>
        <v>138628.93</v>
      </c>
      <c r="G318" s="648">
        <f t="shared" si="178"/>
        <v>138628.93</v>
      </c>
      <c r="H318" s="701">
        <f t="shared" si="179"/>
        <v>1817579.2499999998</v>
      </c>
      <c r="I318" s="381">
        <f t="shared" si="180"/>
        <v>3635158.4999999995</v>
      </c>
      <c r="J318" s="885"/>
      <c r="Q318" s="789">
        <f t="shared" si="144"/>
        <v>3635158.4803999998</v>
      </c>
      <c r="R318" s="789">
        <f t="shared" si="145"/>
        <v>-1.9599999766796827E-2</v>
      </c>
    </row>
    <row r="319" spans="1:18" s="86" customFormat="1" ht="36" customHeight="1">
      <c r="A319" s="625">
        <v>62.3</v>
      </c>
      <c r="B319" s="470" t="s">
        <v>1096</v>
      </c>
      <c r="C319" s="560" t="s">
        <v>44</v>
      </c>
      <c r="D319" s="682">
        <v>2</v>
      </c>
      <c r="E319" s="560">
        <f t="shared" si="181"/>
        <v>1540321.39</v>
      </c>
      <c r="F319" s="648">
        <f t="shared" ref="F319" si="182">ROUND(E319*9%,2)</f>
        <v>138628.93</v>
      </c>
      <c r="G319" s="648">
        <f t="shared" ref="G319" si="183">ROUND(E319*9%,2)</f>
        <v>138628.93</v>
      </c>
      <c r="H319" s="701">
        <f t="shared" ref="H319" si="184">SUM(E319:G319)</f>
        <v>1817579.2499999998</v>
      </c>
      <c r="I319" s="381">
        <f t="shared" si="180"/>
        <v>3635158.4999999995</v>
      </c>
      <c r="J319" s="721"/>
      <c r="Q319" s="789">
        <f t="shared" si="144"/>
        <v>3635158.4803999998</v>
      </c>
      <c r="R319" s="789">
        <f t="shared" si="145"/>
        <v>-1.9599999766796827E-2</v>
      </c>
    </row>
    <row r="320" spans="1:18" s="86" customFormat="1" ht="39" customHeight="1">
      <c r="A320" s="625">
        <v>62.4</v>
      </c>
      <c r="B320" s="471" t="s">
        <v>882</v>
      </c>
      <c r="C320" s="560" t="s">
        <v>44</v>
      </c>
      <c r="D320" s="682">
        <v>1</v>
      </c>
      <c r="E320" s="560">
        <v>2209267.9700000002</v>
      </c>
      <c r="F320" s="648">
        <f t="shared" si="177"/>
        <v>198834.12</v>
      </c>
      <c r="G320" s="648">
        <f t="shared" si="178"/>
        <v>198834.12</v>
      </c>
      <c r="H320" s="701">
        <f t="shared" si="179"/>
        <v>2606936.2100000004</v>
      </c>
      <c r="I320" s="381">
        <f t="shared" si="180"/>
        <v>2606936.2100000004</v>
      </c>
      <c r="J320" s="720" t="s">
        <v>1056</v>
      </c>
      <c r="Q320" s="789">
        <f t="shared" si="144"/>
        <v>2606936.2046000003</v>
      </c>
      <c r="R320" s="789">
        <f t="shared" si="145"/>
        <v>-5.4000001400709152E-3</v>
      </c>
    </row>
    <row r="321" spans="1:18" s="86" customFormat="1" ht="39" customHeight="1">
      <c r="A321" s="625">
        <v>62.5</v>
      </c>
      <c r="B321" s="470" t="s">
        <v>883</v>
      </c>
      <c r="C321" s="560" t="s">
        <v>44</v>
      </c>
      <c r="D321" s="682">
        <v>1</v>
      </c>
      <c r="E321" s="560">
        <v>2129694.9700000002</v>
      </c>
      <c r="F321" s="648">
        <f t="shared" si="177"/>
        <v>191672.55</v>
      </c>
      <c r="G321" s="648">
        <f t="shared" si="178"/>
        <v>191672.55</v>
      </c>
      <c r="H321" s="701">
        <f t="shared" si="179"/>
        <v>2513040.0699999998</v>
      </c>
      <c r="I321" s="381">
        <f t="shared" si="180"/>
        <v>2513040.0699999998</v>
      </c>
      <c r="J321" s="720" t="s">
        <v>1057</v>
      </c>
      <c r="Q321" s="789">
        <f t="shared" si="144"/>
        <v>2513040.0646000002</v>
      </c>
      <c r="R321" s="789">
        <f t="shared" si="145"/>
        <v>-5.3999996744096279E-3</v>
      </c>
    </row>
    <row r="322" spans="1:18" s="86" customFormat="1" ht="27.75" customHeight="1">
      <c r="A322" s="625" t="s">
        <v>60</v>
      </c>
      <c r="B322" s="460" t="s">
        <v>428</v>
      </c>
      <c r="C322" s="689"/>
      <c r="D322" s="689"/>
      <c r="E322" s="689"/>
      <c r="F322" s="689"/>
      <c r="G322" s="689"/>
      <c r="H322" s="714"/>
      <c r="I322" s="690">
        <f>SUM(I9:I321)</f>
        <v>1855915589.8044207</v>
      </c>
      <c r="J322" s="571"/>
      <c r="Q322" s="792">
        <f>SUM(Q9:Q321)</f>
        <v>1855915622.9959795</v>
      </c>
      <c r="R322" s="789">
        <f>Q322-I322</f>
        <v>33.191558837890625</v>
      </c>
    </row>
    <row r="323" spans="1:18" s="86" customFormat="1">
      <c r="A323" s="626"/>
      <c r="B323" s="152"/>
      <c r="C323" s="441"/>
      <c r="D323" s="441"/>
      <c r="E323" s="441"/>
      <c r="F323" s="441"/>
      <c r="G323" s="441"/>
      <c r="H323" s="441"/>
      <c r="I323" s="731"/>
      <c r="J323" s="717"/>
      <c r="Q323" s="789">
        <f t="shared" si="144"/>
        <v>0</v>
      </c>
      <c r="R323" s="789">
        <f t="shared" si="145"/>
        <v>0</v>
      </c>
    </row>
    <row r="324" spans="1:18" s="86" customFormat="1" ht="21.75" customHeight="1">
      <c r="A324" s="626" t="s">
        <v>61</v>
      </c>
      <c r="B324" s="472" t="s">
        <v>429</v>
      </c>
      <c r="C324" s="170"/>
      <c r="D324" s="170"/>
      <c r="E324" s="170"/>
      <c r="F324" s="170"/>
      <c r="G324" s="170"/>
      <c r="H324" s="447"/>
      <c r="I324" s="642"/>
      <c r="J324" s="717"/>
      <c r="Q324" s="789">
        <f t="shared" si="144"/>
        <v>0</v>
      </c>
      <c r="R324" s="789">
        <f t="shared" si="145"/>
        <v>0</v>
      </c>
    </row>
    <row r="325" spans="1:18" s="86" customFormat="1" ht="21.75" customHeight="1">
      <c r="A325" s="683">
        <v>1</v>
      </c>
      <c r="B325" s="468" t="s">
        <v>1204</v>
      </c>
      <c r="C325" s="154" t="s">
        <v>1</v>
      </c>
      <c r="D325" s="168">
        <v>3</v>
      </c>
      <c r="E325" s="443">
        <f>E9</f>
        <v>564583.56000000006</v>
      </c>
      <c r="F325" s="155">
        <f t="shared" ref="F325:F380" si="185">E325*9%</f>
        <v>50812.520400000001</v>
      </c>
      <c r="G325" s="155">
        <f t="shared" ref="G325:G380" si="186">E325*9%</f>
        <v>50812.520400000001</v>
      </c>
      <c r="H325" s="697">
        <f t="shared" ref="H325:H380" si="187">E325+F325+G325</f>
        <v>666208.60080000013</v>
      </c>
      <c r="I325" s="381">
        <f t="shared" ref="I325:I341" si="188">D325*H325</f>
        <v>1998625.8024000004</v>
      </c>
      <c r="J325" s="717"/>
      <c r="Q325" s="789">
        <f t="shared" si="144"/>
        <v>1998625.8023999999</v>
      </c>
      <c r="R325" s="789">
        <f t="shared" si="145"/>
        <v>0</v>
      </c>
    </row>
    <row r="326" spans="1:18" s="86" customFormat="1" ht="21.75" customHeight="1">
      <c r="A326" s="683">
        <v>2</v>
      </c>
      <c r="B326" s="462" t="s">
        <v>1202</v>
      </c>
      <c r="C326" s="154" t="s">
        <v>1</v>
      </c>
      <c r="D326" s="168">
        <v>3</v>
      </c>
      <c r="E326" s="443">
        <f>E13</f>
        <v>231050.72</v>
      </c>
      <c r="F326" s="155">
        <f t="shared" si="185"/>
        <v>20794.5648</v>
      </c>
      <c r="G326" s="155">
        <f t="shared" si="186"/>
        <v>20794.5648</v>
      </c>
      <c r="H326" s="697">
        <f t="shared" si="187"/>
        <v>272639.84960000002</v>
      </c>
      <c r="I326" s="381">
        <f t="shared" si="188"/>
        <v>817919.54879999999</v>
      </c>
      <c r="J326" s="717"/>
      <c r="Q326" s="789">
        <f t="shared" si="144"/>
        <v>817919.54879999999</v>
      </c>
      <c r="R326" s="789">
        <f t="shared" si="145"/>
        <v>0</v>
      </c>
    </row>
    <row r="327" spans="1:18" s="86" customFormat="1" ht="21.75" customHeight="1">
      <c r="A327" s="383">
        <v>3</v>
      </c>
      <c r="B327" s="455" t="s">
        <v>1264</v>
      </c>
      <c r="C327" s="157"/>
      <c r="D327" s="168"/>
      <c r="E327" s="443"/>
      <c r="F327" s="155">
        <f t="shared" si="185"/>
        <v>0</v>
      </c>
      <c r="G327" s="155">
        <f t="shared" si="186"/>
        <v>0</v>
      </c>
      <c r="H327" s="697">
        <f t="shared" si="187"/>
        <v>0</v>
      </c>
      <c r="I327" s="381">
        <f t="shared" si="188"/>
        <v>0</v>
      </c>
      <c r="J327" s="717"/>
      <c r="Q327" s="789">
        <f t="shared" si="144"/>
        <v>0</v>
      </c>
      <c r="R327" s="789">
        <f t="shared" si="145"/>
        <v>0</v>
      </c>
    </row>
    <row r="328" spans="1:18" s="86" customFormat="1" ht="21.75" customHeight="1">
      <c r="A328" s="383">
        <v>3.1</v>
      </c>
      <c r="B328" s="468" t="s">
        <v>167</v>
      </c>
      <c r="C328" s="154" t="s">
        <v>1</v>
      </c>
      <c r="D328" s="168">
        <v>1</v>
      </c>
      <c r="E328" s="443">
        <v>12185.3766</v>
      </c>
      <c r="F328" s="155">
        <f t="shared" si="185"/>
        <v>1096.683894</v>
      </c>
      <c r="G328" s="155">
        <f t="shared" si="186"/>
        <v>1096.683894</v>
      </c>
      <c r="H328" s="697">
        <f t="shared" si="187"/>
        <v>14378.744387999999</v>
      </c>
      <c r="I328" s="381">
        <f t="shared" si="188"/>
        <v>14378.744387999999</v>
      </c>
      <c r="J328" s="717"/>
      <c r="Q328" s="789">
        <f t="shared" si="144"/>
        <v>14378.744387999999</v>
      </c>
      <c r="R328" s="789">
        <f t="shared" si="145"/>
        <v>0</v>
      </c>
    </row>
    <row r="329" spans="1:18" s="86" customFormat="1" ht="21.75" customHeight="1">
      <c r="A329" s="383">
        <v>3.2</v>
      </c>
      <c r="B329" s="468" t="s">
        <v>430</v>
      </c>
      <c r="C329" s="154" t="s">
        <v>4</v>
      </c>
      <c r="D329" s="168">
        <v>1</v>
      </c>
      <c r="E329" s="443">
        <v>4513.5081</v>
      </c>
      <c r="F329" s="155">
        <f t="shared" si="185"/>
        <v>406.21572900000001</v>
      </c>
      <c r="G329" s="155">
        <f t="shared" si="186"/>
        <v>406.21572900000001</v>
      </c>
      <c r="H329" s="697">
        <f t="shared" si="187"/>
        <v>5325.939558</v>
      </c>
      <c r="I329" s="381">
        <f t="shared" si="188"/>
        <v>5325.939558</v>
      </c>
      <c r="J329" s="717"/>
      <c r="Q329" s="789">
        <f t="shared" si="144"/>
        <v>5325.939558</v>
      </c>
      <c r="R329" s="789">
        <f t="shared" si="145"/>
        <v>0</v>
      </c>
    </row>
    <row r="330" spans="1:18" s="86" customFormat="1" ht="21.75" customHeight="1">
      <c r="A330" s="383">
        <v>3.3</v>
      </c>
      <c r="B330" s="468" t="s">
        <v>431</v>
      </c>
      <c r="C330" s="154" t="s">
        <v>4</v>
      </c>
      <c r="D330" s="168">
        <v>1</v>
      </c>
      <c r="E330" s="443">
        <v>16698.884699999999</v>
      </c>
      <c r="F330" s="155">
        <f t="shared" si="185"/>
        <v>1502.8996229999998</v>
      </c>
      <c r="G330" s="155">
        <f t="shared" si="186"/>
        <v>1502.8996229999998</v>
      </c>
      <c r="H330" s="697">
        <f t="shared" si="187"/>
        <v>19704.683946000001</v>
      </c>
      <c r="I330" s="381">
        <f t="shared" si="188"/>
        <v>19704.683946000001</v>
      </c>
      <c r="J330" s="717"/>
      <c r="Q330" s="789">
        <f t="shared" ref="Q330:Q385" si="189">(E330*1.18)*D330</f>
        <v>19704.683945999997</v>
      </c>
      <c r="R330" s="789">
        <f t="shared" ref="R330:R386" si="190">Q330-I330</f>
        <v>0</v>
      </c>
    </row>
    <row r="331" spans="1:18" s="86" customFormat="1" ht="21.75" customHeight="1">
      <c r="A331" s="383">
        <v>3.4</v>
      </c>
      <c r="B331" s="468" t="s">
        <v>92</v>
      </c>
      <c r="C331" s="154" t="s">
        <v>1</v>
      </c>
      <c r="D331" s="168">
        <v>4</v>
      </c>
      <c r="E331" s="443">
        <v>1354.1519999999998</v>
      </c>
      <c r="F331" s="155">
        <f t="shared" si="185"/>
        <v>121.87367999999998</v>
      </c>
      <c r="G331" s="155">
        <f t="shared" si="186"/>
        <v>121.87367999999998</v>
      </c>
      <c r="H331" s="697">
        <f t="shared" si="187"/>
        <v>1597.8993599999997</v>
      </c>
      <c r="I331" s="381">
        <f t="shared" si="188"/>
        <v>6391.5974399999986</v>
      </c>
      <c r="J331" s="717"/>
      <c r="Q331" s="789">
        <f t="shared" si="189"/>
        <v>6391.5974399999986</v>
      </c>
      <c r="R331" s="789">
        <f t="shared" si="190"/>
        <v>0</v>
      </c>
    </row>
    <row r="332" spans="1:18" s="86" customFormat="1" ht="21.75" customHeight="1">
      <c r="A332" s="383">
        <v>3.5</v>
      </c>
      <c r="B332" s="468" t="s">
        <v>93</v>
      </c>
      <c r="C332" s="154" t="s">
        <v>1</v>
      </c>
      <c r="D332" s="168">
        <v>4</v>
      </c>
      <c r="E332" s="443">
        <v>1354.1519999999998</v>
      </c>
      <c r="F332" s="155">
        <f t="shared" si="185"/>
        <v>121.87367999999998</v>
      </c>
      <c r="G332" s="155">
        <f t="shared" si="186"/>
        <v>121.87367999999998</v>
      </c>
      <c r="H332" s="697">
        <f t="shared" si="187"/>
        <v>1597.8993599999997</v>
      </c>
      <c r="I332" s="381">
        <f t="shared" si="188"/>
        <v>6391.5974399999986</v>
      </c>
      <c r="J332" s="717"/>
      <c r="Q332" s="789">
        <f t="shared" si="189"/>
        <v>6391.5974399999986</v>
      </c>
      <c r="R332" s="789">
        <f t="shared" si="190"/>
        <v>0</v>
      </c>
    </row>
    <row r="333" spans="1:18" s="86" customFormat="1" ht="21.75" customHeight="1">
      <c r="A333" s="383">
        <v>3.6</v>
      </c>
      <c r="B333" s="468" t="s">
        <v>432</v>
      </c>
      <c r="C333" s="154" t="s">
        <v>1</v>
      </c>
      <c r="D333" s="168">
        <v>1</v>
      </c>
      <c r="E333" s="443">
        <v>22565.549099999997</v>
      </c>
      <c r="F333" s="155">
        <f t="shared" si="185"/>
        <v>2030.8994189999996</v>
      </c>
      <c r="G333" s="155">
        <f t="shared" si="186"/>
        <v>2030.8994189999996</v>
      </c>
      <c r="H333" s="697">
        <f t="shared" si="187"/>
        <v>26627.347937999999</v>
      </c>
      <c r="I333" s="381">
        <f t="shared" si="188"/>
        <v>26627.347937999999</v>
      </c>
      <c r="J333" s="717"/>
      <c r="Q333" s="789">
        <f t="shared" si="189"/>
        <v>26627.347937999995</v>
      </c>
      <c r="R333" s="789">
        <f t="shared" si="190"/>
        <v>0</v>
      </c>
    </row>
    <row r="334" spans="1:18" s="86" customFormat="1" ht="21.75" customHeight="1">
      <c r="A334" s="683">
        <v>4</v>
      </c>
      <c r="B334" s="468" t="s">
        <v>1203</v>
      </c>
      <c r="C334" s="154" t="s">
        <v>1</v>
      </c>
      <c r="D334" s="168">
        <v>2</v>
      </c>
      <c r="E334" s="443">
        <v>150724.122</v>
      </c>
      <c r="F334" s="155">
        <f t="shared" si="185"/>
        <v>13565.170979999999</v>
      </c>
      <c r="G334" s="155">
        <f t="shared" si="186"/>
        <v>13565.170979999999</v>
      </c>
      <c r="H334" s="697">
        <f t="shared" si="187"/>
        <v>177854.46395999999</v>
      </c>
      <c r="I334" s="381">
        <f t="shared" si="188"/>
        <v>355708.92791999999</v>
      </c>
      <c r="J334" s="717"/>
      <c r="Q334" s="789">
        <f t="shared" si="189"/>
        <v>355708.92791999999</v>
      </c>
      <c r="R334" s="789">
        <f t="shared" si="190"/>
        <v>0</v>
      </c>
    </row>
    <row r="335" spans="1:18" s="86" customFormat="1" ht="21.75" customHeight="1">
      <c r="A335" s="383">
        <v>5</v>
      </c>
      <c r="B335" s="455" t="s">
        <v>1241</v>
      </c>
      <c r="C335" s="159"/>
      <c r="D335" s="159"/>
      <c r="E335" s="159"/>
      <c r="F335" s="159"/>
      <c r="G335" s="160"/>
      <c r="H335" s="708"/>
      <c r="I335" s="398"/>
      <c r="J335" s="717"/>
      <c r="Q335" s="789">
        <f t="shared" si="189"/>
        <v>0</v>
      </c>
      <c r="R335" s="789">
        <f t="shared" si="190"/>
        <v>0</v>
      </c>
    </row>
    <row r="336" spans="1:18" s="86" customFormat="1" ht="21.75" customHeight="1">
      <c r="A336" s="383">
        <v>5.0999999999999996</v>
      </c>
      <c r="B336" s="468" t="s">
        <v>164</v>
      </c>
      <c r="C336" s="154" t="s">
        <v>4</v>
      </c>
      <c r="D336" s="168">
        <v>4</v>
      </c>
      <c r="E336" s="443">
        <v>86720.662500000006</v>
      </c>
      <c r="F336" s="155">
        <f t="shared" si="185"/>
        <v>7804.8596250000001</v>
      </c>
      <c r="G336" s="155">
        <f t="shared" ref="G336:G341" si="191">E336*9%</f>
        <v>7804.8596250000001</v>
      </c>
      <c r="H336" s="697">
        <f t="shared" ref="H336:H341" si="192">E336+F336+G336</f>
        <v>102330.38175</v>
      </c>
      <c r="I336" s="381">
        <f t="shared" si="188"/>
        <v>409321.527</v>
      </c>
      <c r="J336" s="717"/>
      <c r="Q336" s="789">
        <f t="shared" si="189"/>
        <v>409321.527</v>
      </c>
      <c r="R336" s="789">
        <f t="shared" si="190"/>
        <v>0</v>
      </c>
    </row>
    <row r="337" spans="1:18" s="86" customFormat="1" ht="21.75" customHeight="1">
      <c r="A337" s="383">
        <v>5.2</v>
      </c>
      <c r="B337" s="468" t="s">
        <v>86</v>
      </c>
      <c r="C337" s="154" t="s">
        <v>4</v>
      </c>
      <c r="D337" s="168">
        <v>2</v>
      </c>
      <c r="E337" s="443">
        <v>3468.8265000000001</v>
      </c>
      <c r="F337" s="155">
        <f t="shared" si="185"/>
        <v>312.19438500000001</v>
      </c>
      <c r="G337" s="155">
        <f t="shared" si="191"/>
        <v>312.19438500000001</v>
      </c>
      <c r="H337" s="697">
        <f t="shared" si="192"/>
        <v>4093.2152699999997</v>
      </c>
      <c r="I337" s="381">
        <f t="shared" si="188"/>
        <v>8186.4305399999994</v>
      </c>
      <c r="J337" s="717"/>
      <c r="Q337" s="789">
        <f t="shared" si="189"/>
        <v>8186.4305400000003</v>
      </c>
      <c r="R337" s="789">
        <f t="shared" si="190"/>
        <v>0</v>
      </c>
    </row>
    <row r="338" spans="1:18" s="86" customFormat="1" ht="21.75" customHeight="1">
      <c r="A338" s="383">
        <v>5.3</v>
      </c>
      <c r="B338" s="468" t="s">
        <v>560</v>
      </c>
      <c r="C338" s="154" t="s">
        <v>4</v>
      </c>
      <c r="D338" s="168">
        <v>1</v>
      </c>
      <c r="E338" s="443">
        <v>15610.165000000001</v>
      </c>
      <c r="F338" s="155">
        <f t="shared" si="185"/>
        <v>1404.9148500000001</v>
      </c>
      <c r="G338" s="155">
        <f t="shared" si="191"/>
        <v>1404.9148500000001</v>
      </c>
      <c r="H338" s="697">
        <f t="shared" si="192"/>
        <v>18419.994700000003</v>
      </c>
      <c r="I338" s="381">
        <f t="shared" si="188"/>
        <v>18419.994700000003</v>
      </c>
      <c r="J338" s="717"/>
      <c r="Q338" s="789">
        <f t="shared" si="189"/>
        <v>18419.994699999999</v>
      </c>
      <c r="R338" s="789">
        <f t="shared" si="190"/>
        <v>0</v>
      </c>
    </row>
    <row r="339" spans="1:18" s="86" customFormat="1" ht="21.75" customHeight="1">
      <c r="A339" s="383">
        <v>5.4</v>
      </c>
      <c r="B339" s="468" t="s">
        <v>165</v>
      </c>
      <c r="C339" s="154" t="s">
        <v>4</v>
      </c>
      <c r="D339" s="168">
        <v>1</v>
      </c>
      <c r="E339" s="443">
        <v>4336.2560000000003</v>
      </c>
      <c r="F339" s="155">
        <f t="shared" si="185"/>
        <v>390.26303999999999</v>
      </c>
      <c r="G339" s="155">
        <f t="shared" si="191"/>
        <v>390.26303999999999</v>
      </c>
      <c r="H339" s="697">
        <f t="shared" si="192"/>
        <v>5116.78208</v>
      </c>
      <c r="I339" s="381">
        <f t="shared" si="188"/>
        <v>5116.78208</v>
      </c>
      <c r="J339" s="717"/>
      <c r="Q339" s="789">
        <f t="shared" si="189"/>
        <v>5116.78208</v>
      </c>
      <c r="R339" s="789">
        <f t="shared" si="190"/>
        <v>0</v>
      </c>
    </row>
    <row r="340" spans="1:18" s="86" customFormat="1" ht="21.75" customHeight="1">
      <c r="A340" s="383">
        <v>5.5</v>
      </c>
      <c r="B340" s="468" t="s">
        <v>166</v>
      </c>
      <c r="C340" s="154" t="s">
        <v>4</v>
      </c>
      <c r="D340" s="168">
        <v>1</v>
      </c>
      <c r="E340" s="443">
        <v>34688.264999999999</v>
      </c>
      <c r="F340" s="155">
        <f t="shared" si="185"/>
        <v>3121.9438499999997</v>
      </c>
      <c r="G340" s="155">
        <f t="shared" si="191"/>
        <v>3121.9438499999997</v>
      </c>
      <c r="H340" s="697">
        <f t="shared" si="192"/>
        <v>40932.152699999991</v>
      </c>
      <c r="I340" s="381">
        <f t="shared" si="188"/>
        <v>40932.152699999991</v>
      </c>
      <c r="J340" s="717"/>
      <c r="Q340" s="789">
        <f t="shared" si="189"/>
        <v>40932.152699999999</v>
      </c>
      <c r="R340" s="789">
        <f t="shared" si="190"/>
        <v>0</v>
      </c>
    </row>
    <row r="341" spans="1:18" s="86" customFormat="1" ht="21.75" customHeight="1">
      <c r="A341" s="383">
        <v>6</v>
      </c>
      <c r="B341" s="454" t="s">
        <v>813</v>
      </c>
      <c r="C341" s="154" t="s">
        <v>1</v>
      </c>
      <c r="D341" s="168">
        <v>6</v>
      </c>
      <c r="E341" s="443">
        <v>57778.115000000005</v>
      </c>
      <c r="F341" s="155">
        <f t="shared" si="185"/>
        <v>5200.03035</v>
      </c>
      <c r="G341" s="155">
        <f t="shared" si="191"/>
        <v>5200.03035</v>
      </c>
      <c r="H341" s="697">
        <f t="shared" si="192"/>
        <v>68178.175700000007</v>
      </c>
      <c r="I341" s="381">
        <f t="shared" si="188"/>
        <v>409069.05420000001</v>
      </c>
      <c r="J341" s="717"/>
      <c r="Q341" s="789">
        <f t="shared" si="189"/>
        <v>409069.05420000001</v>
      </c>
      <c r="R341" s="789">
        <f t="shared" si="190"/>
        <v>0</v>
      </c>
    </row>
    <row r="342" spans="1:18" s="86" customFormat="1" ht="21.75" customHeight="1">
      <c r="A342" s="683">
        <v>7</v>
      </c>
      <c r="B342" s="566" t="s">
        <v>377</v>
      </c>
      <c r="C342" s="154" t="s">
        <v>1</v>
      </c>
      <c r="D342" s="168">
        <v>3</v>
      </c>
      <c r="E342" s="443">
        <v>382298.97</v>
      </c>
      <c r="F342" s="155">
        <f t="shared" si="185"/>
        <v>34406.907299999999</v>
      </c>
      <c r="G342" s="155">
        <f t="shared" ref="G342:G344" si="193">E342*9%</f>
        <v>34406.907299999999</v>
      </c>
      <c r="H342" s="697">
        <f t="shared" ref="H342:H344" si="194">E342+F342+G342</f>
        <v>451112.78460000001</v>
      </c>
      <c r="I342" s="381">
        <f t="shared" ref="I342:I344" si="195">D342*H342</f>
        <v>1353338.3538000002</v>
      </c>
      <c r="J342" s="717"/>
      <c r="Q342" s="789">
        <f t="shared" si="189"/>
        <v>1353338.3537999999</v>
      </c>
      <c r="R342" s="789">
        <f t="shared" si="190"/>
        <v>0</v>
      </c>
    </row>
    <row r="343" spans="1:18" s="86" customFormat="1" ht="21.75" customHeight="1">
      <c r="A343" s="383">
        <v>8</v>
      </c>
      <c r="B343" s="454" t="s">
        <v>537</v>
      </c>
      <c r="C343" s="154" t="s">
        <v>1</v>
      </c>
      <c r="D343" s="168">
        <v>2</v>
      </c>
      <c r="E343" s="443">
        <v>134349.71</v>
      </c>
      <c r="F343" s="155">
        <f t="shared" si="185"/>
        <v>12091.473899999999</v>
      </c>
      <c r="G343" s="155">
        <f t="shared" si="193"/>
        <v>12091.473899999999</v>
      </c>
      <c r="H343" s="697">
        <f t="shared" si="194"/>
        <v>158532.65780000002</v>
      </c>
      <c r="I343" s="381">
        <f t="shared" si="195"/>
        <v>317065.31560000003</v>
      </c>
      <c r="J343" s="717"/>
      <c r="Q343" s="789">
        <f t="shared" si="189"/>
        <v>317065.31559999997</v>
      </c>
      <c r="R343" s="789">
        <f t="shared" si="190"/>
        <v>0</v>
      </c>
    </row>
    <row r="344" spans="1:18" s="86" customFormat="1" ht="21.75" customHeight="1">
      <c r="A344" s="383">
        <v>9</v>
      </c>
      <c r="B344" s="468" t="s">
        <v>1205</v>
      </c>
      <c r="C344" s="154" t="s">
        <v>1</v>
      </c>
      <c r="D344" s="168">
        <v>3</v>
      </c>
      <c r="E344" s="443">
        <v>71489.05</v>
      </c>
      <c r="F344" s="155">
        <f t="shared" si="185"/>
        <v>6434.0145000000002</v>
      </c>
      <c r="G344" s="155">
        <f t="shared" si="193"/>
        <v>6434.0145000000002</v>
      </c>
      <c r="H344" s="697">
        <f t="shared" si="194"/>
        <v>84357.079000000012</v>
      </c>
      <c r="I344" s="381">
        <f t="shared" si="195"/>
        <v>253071.23700000002</v>
      </c>
      <c r="J344" s="717"/>
      <c r="Q344" s="789">
        <f t="shared" si="189"/>
        <v>253071.23699999999</v>
      </c>
      <c r="R344" s="789">
        <f t="shared" si="190"/>
        <v>0</v>
      </c>
    </row>
    <row r="345" spans="1:18" s="86" customFormat="1" ht="21.75" customHeight="1">
      <c r="A345" s="383">
        <v>10</v>
      </c>
      <c r="B345" s="455" t="s">
        <v>1201</v>
      </c>
      <c r="C345" s="159"/>
      <c r="D345" s="159"/>
      <c r="E345" s="159"/>
      <c r="F345" s="160"/>
      <c r="G345" s="160"/>
      <c r="H345" s="708"/>
      <c r="I345" s="398"/>
      <c r="J345" s="717"/>
      <c r="Q345" s="789">
        <f t="shared" si="189"/>
        <v>0</v>
      </c>
      <c r="R345" s="789">
        <f t="shared" si="190"/>
        <v>0</v>
      </c>
    </row>
    <row r="346" spans="1:18" s="86" customFormat="1" ht="21.75" customHeight="1">
      <c r="A346" s="383">
        <v>10.1</v>
      </c>
      <c r="B346" s="468" t="s">
        <v>167</v>
      </c>
      <c r="C346" s="154" t="s">
        <v>1</v>
      </c>
      <c r="D346" s="168">
        <v>1</v>
      </c>
      <c r="E346" s="443">
        <v>12185.3766</v>
      </c>
      <c r="F346" s="155">
        <f t="shared" ref="F346:F351" si="196">E346*9%</f>
        <v>1096.683894</v>
      </c>
      <c r="G346" s="155">
        <f t="shared" ref="G346:G351" si="197">E346*9%</f>
        <v>1096.683894</v>
      </c>
      <c r="H346" s="697">
        <f t="shared" ref="H346:H351" si="198">E346+F346+G346</f>
        <v>14378.744387999999</v>
      </c>
      <c r="I346" s="381">
        <f t="shared" ref="I346:I358" si="199">D346*H346</f>
        <v>14378.744387999999</v>
      </c>
      <c r="J346" s="717"/>
      <c r="Q346" s="789">
        <f t="shared" si="189"/>
        <v>14378.744387999999</v>
      </c>
      <c r="R346" s="789">
        <f t="shared" si="190"/>
        <v>0</v>
      </c>
    </row>
    <row r="347" spans="1:18" s="86" customFormat="1" ht="21.75" customHeight="1">
      <c r="A347" s="383">
        <v>10.199999999999999</v>
      </c>
      <c r="B347" s="468" t="s">
        <v>430</v>
      </c>
      <c r="C347" s="154" t="s">
        <v>4</v>
      </c>
      <c r="D347" s="168">
        <v>1</v>
      </c>
      <c r="E347" s="443">
        <v>4513.5081</v>
      </c>
      <c r="F347" s="155">
        <f t="shared" si="196"/>
        <v>406.21572900000001</v>
      </c>
      <c r="G347" s="155">
        <f t="shared" si="197"/>
        <v>406.21572900000001</v>
      </c>
      <c r="H347" s="697">
        <f t="shared" si="198"/>
        <v>5325.939558</v>
      </c>
      <c r="I347" s="381">
        <f t="shared" si="199"/>
        <v>5325.939558</v>
      </c>
      <c r="J347" s="717"/>
      <c r="Q347" s="789">
        <f t="shared" si="189"/>
        <v>5325.939558</v>
      </c>
      <c r="R347" s="789">
        <f t="shared" si="190"/>
        <v>0</v>
      </c>
    </row>
    <row r="348" spans="1:18" s="86" customFormat="1" ht="21.75" customHeight="1">
      <c r="A348" s="383">
        <v>10.3</v>
      </c>
      <c r="B348" s="468" t="s">
        <v>431</v>
      </c>
      <c r="C348" s="154" t="s">
        <v>4</v>
      </c>
      <c r="D348" s="168">
        <v>1</v>
      </c>
      <c r="E348" s="443">
        <v>16698.884699999999</v>
      </c>
      <c r="F348" s="155">
        <f t="shared" si="196"/>
        <v>1502.8996229999998</v>
      </c>
      <c r="G348" s="155">
        <f t="shared" si="197"/>
        <v>1502.8996229999998</v>
      </c>
      <c r="H348" s="697">
        <f t="shared" si="198"/>
        <v>19704.683946000001</v>
      </c>
      <c r="I348" s="381">
        <f t="shared" si="199"/>
        <v>19704.683946000001</v>
      </c>
      <c r="J348" s="717"/>
      <c r="Q348" s="789">
        <f t="shared" si="189"/>
        <v>19704.683945999997</v>
      </c>
      <c r="R348" s="789">
        <f t="shared" si="190"/>
        <v>0</v>
      </c>
    </row>
    <row r="349" spans="1:18" s="86" customFormat="1" ht="21.75" customHeight="1">
      <c r="A349" s="383">
        <v>10.4</v>
      </c>
      <c r="B349" s="468" t="s">
        <v>92</v>
      </c>
      <c r="C349" s="154" t="s">
        <v>1</v>
      </c>
      <c r="D349" s="168">
        <v>4</v>
      </c>
      <c r="E349" s="443">
        <v>1354.1519999999998</v>
      </c>
      <c r="F349" s="155">
        <f t="shared" si="196"/>
        <v>121.87367999999998</v>
      </c>
      <c r="G349" s="155">
        <f t="shared" si="197"/>
        <v>121.87367999999998</v>
      </c>
      <c r="H349" s="697">
        <f t="shared" si="198"/>
        <v>1597.8993599999997</v>
      </c>
      <c r="I349" s="381">
        <f t="shared" si="199"/>
        <v>6391.5974399999986</v>
      </c>
      <c r="J349" s="717"/>
      <c r="Q349" s="789">
        <f t="shared" si="189"/>
        <v>6391.5974399999986</v>
      </c>
      <c r="R349" s="789">
        <f t="shared" si="190"/>
        <v>0</v>
      </c>
    </row>
    <row r="350" spans="1:18" s="86" customFormat="1" ht="21.75" customHeight="1">
      <c r="A350" s="383">
        <v>10.5</v>
      </c>
      <c r="B350" s="468" t="s">
        <v>93</v>
      </c>
      <c r="C350" s="154" t="s">
        <v>1</v>
      </c>
      <c r="D350" s="168">
        <v>4</v>
      </c>
      <c r="E350" s="443">
        <v>1354.1519999999998</v>
      </c>
      <c r="F350" s="155">
        <f t="shared" si="196"/>
        <v>121.87367999999998</v>
      </c>
      <c r="G350" s="155">
        <f t="shared" si="197"/>
        <v>121.87367999999998</v>
      </c>
      <c r="H350" s="697">
        <f t="shared" si="198"/>
        <v>1597.8993599999997</v>
      </c>
      <c r="I350" s="381">
        <f t="shared" si="199"/>
        <v>6391.5974399999986</v>
      </c>
      <c r="J350" s="717"/>
      <c r="Q350" s="789">
        <f t="shared" si="189"/>
        <v>6391.5974399999986</v>
      </c>
      <c r="R350" s="789">
        <f t="shared" si="190"/>
        <v>0</v>
      </c>
    </row>
    <row r="351" spans="1:18" s="86" customFormat="1" ht="21.75" customHeight="1">
      <c r="A351" s="383">
        <v>10.6</v>
      </c>
      <c r="B351" s="468" t="s">
        <v>432</v>
      </c>
      <c r="C351" s="154" t="s">
        <v>1</v>
      </c>
      <c r="D351" s="168">
        <v>1</v>
      </c>
      <c r="E351" s="443">
        <v>22565.549099999997</v>
      </c>
      <c r="F351" s="155">
        <f t="shared" si="196"/>
        <v>2030.8994189999996</v>
      </c>
      <c r="G351" s="155">
        <f t="shared" si="197"/>
        <v>2030.8994189999996</v>
      </c>
      <c r="H351" s="697">
        <f t="shared" si="198"/>
        <v>26627.347937999999</v>
      </c>
      <c r="I351" s="381">
        <f t="shared" si="199"/>
        <v>26627.347937999999</v>
      </c>
      <c r="J351" s="717"/>
      <c r="Q351" s="789">
        <f t="shared" si="189"/>
        <v>26627.347937999995</v>
      </c>
      <c r="R351" s="789">
        <f t="shared" si="190"/>
        <v>0</v>
      </c>
    </row>
    <row r="352" spans="1:18" s="86" customFormat="1" ht="21.75" customHeight="1">
      <c r="A352" s="383">
        <v>11</v>
      </c>
      <c r="B352" s="455" t="s">
        <v>1242</v>
      </c>
      <c r="C352" s="159"/>
      <c r="D352" s="159"/>
      <c r="E352" s="159"/>
      <c r="F352" s="160"/>
      <c r="G352" s="160"/>
      <c r="H352" s="708"/>
      <c r="I352" s="398"/>
      <c r="J352" s="717"/>
      <c r="Q352" s="789">
        <f t="shared" si="189"/>
        <v>0</v>
      </c>
      <c r="R352" s="789">
        <f t="shared" si="190"/>
        <v>0</v>
      </c>
    </row>
    <row r="353" spans="1:18" s="86" customFormat="1" ht="21.75" customHeight="1">
      <c r="A353" s="383">
        <v>11.1</v>
      </c>
      <c r="B353" s="468" t="s">
        <v>164</v>
      </c>
      <c r="C353" s="154" t="s">
        <v>4</v>
      </c>
      <c r="D353" s="168">
        <v>4</v>
      </c>
      <c r="E353" s="443">
        <v>86720.662500000006</v>
      </c>
      <c r="F353" s="155">
        <f t="shared" ref="F353:F358" si="200">E353*9%</f>
        <v>7804.8596250000001</v>
      </c>
      <c r="G353" s="155">
        <f t="shared" ref="G353:G358" si="201">E353*9%</f>
        <v>7804.8596250000001</v>
      </c>
      <c r="H353" s="697">
        <f t="shared" ref="H353:H358" si="202">E353+F353+G353</f>
        <v>102330.38175</v>
      </c>
      <c r="I353" s="381">
        <f t="shared" si="199"/>
        <v>409321.527</v>
      </c>
      <c r="J353" s="717"/>
      <c r="Q353" s="789">
        <f t="shared" si="189"/>
        <v>409321.527</v>
      </c>
      <c r="R353" s="789">
        <f t="shared" si="190"/>
        <v>0</v>
      </c>
    </row>
    <row r="354" spans="1:18" s="86" customFormat="1" ht="21.75" customHeight="1">
      <c r="A354" s="383">
        <v>11.2</v>
      </c>
      <c r="B354" s="468" t="s">
        <v>86</v>
      </c>
      <c r="C354" s="154" t="s">
        <v>4</v>
      </c>
      <c r="D354" s="168">
        <v>2</v>
      </c>
      <c r="E354" s="443">
        <v>3468.8265000000001</v>
      </c>
      <c r="F354" s="155">
        <f t="shared" si="200"/>
        <v>312.19438500000001</v>
      </c>
      <c r="G354" s="155">
        <f t="shared" si="201"/>
        <v>312.19438500000001</v>
      </c>
      <c r="H354" s="697">
        <f t="shared" si="202"/>
        <v>4093.2152699999997</v>
      </c>
      <c r="I354" s="381">
        <f t="shared" si="199"/>
        <v>8186.4305399999994</v>
      </c>
      <c r="J354" s="717"/>
      <c r="Q354" s="789">
        <f t="shared" si="189"/>
        <v>8186.4305400000003</v>
      </c>
      <c r="R354" s="789">
        <f t="shared" si="190"/>
        <v>0</v>
      </c>
    </row>
    <row r="355" spans="1:18" s="86" customFormat="1" ht="21.75" customHeight="1">
      <c r="A355" s="383">
        <v>11.3</v>
      </c>
      <c r="B355" s="468" t="s">
        <v>560</v>
      </c>
      <c r="C355" s="154" t="s">
        <v>4</v>
      </c>
      <c r="D355" s="168">
        <v>1</v>
      </c>
      <c r="E355" s="443">
        <v>15610.165000000001</v>
      </c>
      <c r="F355" s="155">
        <f t="shared" si="200"/>
        <v>1404.9148500000001</v>
      </c>
      <c r="G355" s="155">
        <f t="shared" si="201"/>
        <v>1404.9148500000001</v>
      </c>
      <c r="H355" s="697">
        <f t="shared" si="202"/>
        <v>18419.994700000003</v>
      </c>
      <c r="I355" s="381">
        <f t="shared" si="199"/>
        <v>18419.994700000003</v>
      </c>
      <c r="J355" s="717"/>
      <c r="Q355" s="789">
        <f t="shared" si="189"/>
        <v>18419.994699999999</v>
      </c>
      <c r="R355" s="789">
        <f t="shared" si="190"/>
        <v>0</v>
      </c>
    </row>
    <row r="356" spans="1:18" s="86" customFormat="1" ht="21.75" customHeight="1">
      <c r="A356" s="383">
        <v>11.4</v>
      </c>
      <c r="B356" s="468" t="s">
        <v>165</v>
      </c>
      <c r="C356" s="154" t="s">
        <v>4</v>
      </c>
      <c r="D356" s="168">
        <v>1</v>
      </c>
      <c r="E356" s="443">
        <v>4336.2560000000003</v>
      </c>
      <c r="F356" s="155">
        <f t="shared" si="200"/>
        <v>390.26303999999999</v>
      </c>
      <c r="G356" s="155">
        <f t="shared" si="201"/>
        <v>390.26303999999999</v>
      </c>
      <c r="H356" s="697">
        <f t="shared" si="202"/>
        <v>5116.78208</v>
      </c>
      <c r="I356" s="381">
        <f t="shared" si="199"/>
        <v>5116.78208</v>
      </c>
      <c r="J356" s="717"/>
      <c r="Q356" s="789">
        <f t="shared" si="189"/>
        <v>5116.78208</v>
      </c>
      <c r="R356" s="789">
        <f t="shared" si="190"/>
        <v>0</v>
      </c>
    </row>
    <row r="357" spans="1:18" s="86" customFormat="1" ht="21.75" customHeight="1">
      <c r="A357" s="383">
        <v>11.5</v>
      </c>
      <c r="B357" s="468" t="s">
        <v>166</v>
      </c>
      <c r="C357" s="154" t="s">
        <v>4</v>
      </c>
      <c r="D357" s="168">
        <v>1</v>
      </c>
      <c r="E357" s="443">
        <v>34688.264999999999</v>
      </c>
      <c r="F357" s="155">
        <f t="shared" si="200"/>
        <v>3121.9438499999997</v>
      </c>
      <c r="G357" s="155">
        <f t="shared" si="201"/>
        <v>3121.9438499999997</v>
      </c>
      <c r="H357" s="697">
        <f t="shared" si="202"/>
        <v>40932.152699999991</v>
      </c>
      <c r="I357" s="381">
        <f t="shared" si="199"/>
        <v>40932.152699999991</v>
      </c>
      <c r="J357" s="717"/>
      <c r="Q357" s="789">
        <f t="shared" si="189"/>
        <v>40932.152699999999</v>
      </c>
      <c r="R357" s="789">
        <f t="shared" si="190"/>
        <v>0</v>
      </c>
    </row>
    <row r="358" spans="1:18" s="86" customFormat="1" ht="21.75" customHeight="1">
      <c r="A358" s="383">
        <v>12</v>
      </c>
      <c r="B358" s="456" t="s">
        <v>966</v>
      </c>
      <c r="C358" s="154" t="s">
        <v>1</v>
      </c>
      <c r="D358" s="168">
        <v>2</v>
      </c>
      <c r="E358" s="443">
        <v>30409.956500000004</v>
      </c>
      <c r="F358" s="155">
        <f t="shared" si="200"/>
        <v>2736.8960850000003</v>
      </c>
      <c r="G358" s="155">
        <f t="shared" si="201"/>
        <v>2736.8960850000003</v>
      </c>
      <c r="H358" s="697">
        <f t="shared" si="202"/>
        <v>35883.748670000001</v>
      </c>
      <c r="I358" s="381">
        <f t="shared" si="199"/>
        <v>71767.497340000002</v>
      </c>
      <c r="J358" s="717"/>
      <c r="Q358" s="789">
        <f t="shared" si="189"/>
        <v>71767.497340000002</v>
      </c>
      <c r="R358" s="789">
        <f t="shared" si="190"/>
        <v>0</v>
      </c>
    </row>
    <row r="359" spans="1:18" s="86" customFormat="1" ht="21.75" customHeight="1">
      <c r="A359" s="383">
        <v>13</v>
      </c>
      <c r="B359" s="455" t="s">
        <v>561</v>
      </c>
      <c r="C359" s="167"/>
      <c r="D359" s="167"/>
      <c r="E359" s="167"/>
      <c r="F359" s="160"/>
      <c r="G359" s="160"/>
      <c r="H359" s="708"/>
      <c r="I359" s="398"/>
      <c r="J359" s="717"/>
      <c r="Q359" s="789">
        <f t="shared" si="189"/>
        <v>0</v>
      </c>
      <c r="R359" s="789">
        <f t="shared" si="190"/>
        <v>0</v>
      </c>
    </row>
    <row r="360" spans="1:18" s="86" customFormat="1" ht="21.75" customHeight="1">
      <c r="A360" s="383">
        <v>13.1</v>
      </c>
      <c r="B360" s="454" t="s">
        <v>1265</v>
      </c>
      <c r="C360" s="166" t="s">
        <v>4</v>
      </c>
      <c r="D360" s="166">
        <v>6</v>
      </c>
      <c r="E360" s="443">
        <f>36225/2.885</f>
        <v>12556.325823223571</v>
      </c>
      <c r="F360" s="155">
        <f t="shared" ref="F360:F363" si="203">E360*9%</f>
        <v>1130.0693240901214</v>
      </c>
      <c r="G360" s="155">
        <f t="shared" ref="G360:G363" si="204">E360*9%</f>
        <v>1130.0693240901214</v>
      </c>
      <c r="H360" s="697">
        <f t="shared" ref="H360:H363" si="205">E360+F360+G360</f>
        <v>14816.464471403815</v>
      </c>
      <c r="I360" s="381">
        <f t="shared" ref="I360:I363" si="206">D360*H360</f>
        <v>88898.78682842289</v>
      </c>
      <c r="J360" s="717"/>
      <c r="Q360" s="789">
        <f t="shared" si="189"/>
        <v>88898.786828422875</v>
      </c>
      <c r="R360" s="789">
        <f t="shared" si="190"/>
        <v>0</v>
      </c>
    </row>
    <row r="361" spans="1:18" s="86" customFormat="1" ht="21.75" customHeight="1">
      <c r="A361" s="383">
        <v>13.2</v>
      </c>
      <c r="B361" s="454" t="s">
        <v>1266</v>
      </c>
      <c r="C361" s="166" t="s">
        <v>4</v>
      </c>
      <c r="D361" s="166">
        <v>6</v>
      </c>
      <c r="E361" s="443">
        <v>5058.42</v>
      </c>
      <c r="F361" s="155">
        <f t="shared" si="203"/>
        <v>455.25779999999997</v>
      </c>
      <c r="G361" s="155">
        <f t="shared" si="204"/>
        <v>455.25779999999997</v>
      </c>
      <c r="H361" s="697">
        <f t="shared" si="205"/>
        <v>5968.9356000000007</v>
      </c>
      <c r="I361" s="381">
        <f t="shared" si="206"/>
        <v>35813.613600000004</v>
      </c>
      <c r="J361" s="717"/>
      <c r="Q361" s="789">
        <f t="shared" si="189"/>
        <v>35813.613599999997</v>
      </c>
      <c r="R361" s="789">
        <f t="shared" si="190"/>
        <v>0</v>
      </c>
    </row>
    <row r="362" spans="1:18" s="86" customFormat="1" ht="21.75" customHeight="1">
      <c r="A362" s="383">
        <v>13.3</v>
      </c>
      <c r="B362" s="454" t="s">
        <v>1267</v>
      </c>
      <c r="C362" s="166" t="s">
        <v>4</v>
      </c>
      <c r="D362" s="166">
        <v>6</v>
      </c>
      <c r="E362" s="443">
        <v>10672.876949740035</v>
      </c>
      <c r="F362" s="155">
        <f t="shared" si="203"/>
        <v>960.55892547660312</v>
      </c>
      <c r="G362" s="155">
        <f t="shared" si="204"/>
        <v>960.55892547660312</v>
      </c>
      <c r="H362" s="697">
        <f t="shared" si="205"/>
        <v>12593.994800693243</v>
      </c>
      <c r="I362" s="381">
        <f t="shared" si="206"/>
        <v>75563.968804159464</v>
      </c>
      <c r="J362" s="717"/>
      <c r="Q362" s="789">
        <f t="shared" si="189"/>
        <v>75563.968804159449</v>
      </c>
      <c r="R362" s="789">
        <f t="shared" si="190"/>
        <v>0</v>
      </c>
    </row>
    <row r="363" spans="1:18" s="86" customFormat="1" ht="21.75" customHeight="1">
      <c r="A363" s="383">
        <v>13.4</v>
      </c>
      <c r="B363" s="454" t="s">
        <v>1268</v>
      </c>
      <c r="C363" s="166" t="s">
        <v>4</v>
      </c>
      <c r="D363" s="166">
        <v>6</v>
      </c>
      <c r="E363" s="443">
        <v>5058.42</v>
      </c>
      <c r="F363" s="155">
        <f t="shared" si="203"/>
        <v>455.25779999999997</v>
      </c>
      <c r="G363" s="155">
        <f t="shared" si="204"/>
        <v>455.25779999999997</v>
      </c>
      <c r="H363" s="697">
        <f t="shared" si="205"/>
        <v>5968.9356000000007</v>
      </c>
      <c r="I363" s="381">
        <f t="shared" si="206"/>
        <v>35813.613600000004</v>
      </c>
      <c r="J363" s="717"/>
      <c r="Q363" s="789">
        <f t="shared" si="189"/>
        <v>35813.613599999997</v>
      </c>
      <c r="R363" s="789">
        <f t="shared" si="190"/>
        <v>0</v>
      </c>
    </row>
    <row r="364" spans="1:18" s="86" customFormat="1" ht="21.75" customHeight="1">
      <c r="A364" s="383">
        <v>14</v>
      </c>
      <c r="B364" s="468" t="s">
        <v>5</v>
      </c>
      <c r="C364" s="154" t="s">
        <v>6</v>
      </c>
      <c r="D364" s="168">
        <v>1000</v>
      </c>
      <c r="E364" s="443">
        <f>E52/1000</f>
        <v>446.92768999999998</v>
      </c>
      <c r="F364" s="155">
        <f>E364*9%</f>
        <v>40.223492099999994</v>
      </c>
      <c r="G364" s="155">
        <f>E364*9%</f>
        <v>40.223492099999994</v>
      </c>
      <c r="H364" s="697">
        <f>E364+F364+G364</f>
        <v>527.37467419999996</v>
      </c>
      <c r="I364" s="381">
        <f>D364*H364</f>
        <v>527374.67420000001</v>
      </c>
      <c r="J364" s="717"/>
      <c r="Q364" s="789">
        <f t="shared" si="189"/>
        <v>527374.67420000001</v>
      </c>
      <c r="R364" s="789">
        <f t="shared" si="190"/>
        <v>0</v>
      </c>
    </row>
    <row r="365" spans="1:18" s="86" customFormat="1" ht="21.75" customHeight="1">
      <c r="A365" s="383">
        <v>15</v>
      </c>
      <c r="B365" s="472" t="s">
        <v>554</v>
      </c>
      <c r="C365" s="167"/>
      <c r="D365" s="167"/>
      <c r="E365" s="167"/>
      <c r="F365" s="160"/>
      <c r="G365" s="160"/>
      <c r="H365" s="708"/>
      <c r="I365" s="398"/>
      <c r="J365" s="717"/>
      <c r="Q365" s="789">
        <f t="shared" si="189"/>
        <v>0</v>
      </c>
      <c r="R365" s="789">
        <f t="shared" si="190"/>
        <v>0</v>
      </c>
    </row>
    <row r="366" spans="1:18" s="86" customFormat="1" ht="21.75" customHeight="1">
      <c r="A366" s="383">
        <v>15.1</v>
      </c>
      <c r="B366" s="472" t="s">
        <v>433</v>
      </c>
      <c r="C366" s="167"/>
      <c r="D366" s="167"/>
      <c r="E366" s="167"/>
      <c r="F366" s="160"/>
      <c r="G366" s="160"/>
      <c r="H366" s="708"/>
      <c r="I366" s="398"/>
      <c r="J366" s="717"/>
      <c r="Q366" s="789">
        <f t="shared" si="189"/>
        <v>0</v>
      </c>
      <c r="R366" s="789">
        <f t="shared" si="190"/>
        <v>0</v>
      </c>
    </row>
    <row r="367" spans="1:18" s="86" customFormat="1" ht="21.75" customHeight="1">
      <c r="A367" s="383" t="s">
        <v>1282</v>
      </c>
      <c r="B367" s="468" t="s">
        <v>533</v>
      </c>
      <c r="C367" s="164" t="s">
        <v>1</v>
      </c>
      <c r="D367" s="168">
        <v>1</v>
      </c>
      <c r="E367" s="443">
        <v>260639.43</v>
      </c>
      <c r="F367" s="155">
        <f t="shared" ref="F367" si="207">E367*9%</f>
        <v>23457.548699999999</v>
      </c>
      <c r="G367" s="155">
        <f t="shared" ref="G367" si="208">E367*9%</f>
        <v>23457.548699999999</v>
      </c>
      <c r="H367" s="697">
        <f t="shared" ref="H367" si="209">E367+F367+G367</f>
        <v>307554.52739999996</v>
      </c>
      <c r="I367" s="381">
        <f t="shared" ref="I367" si="210">D367*H367</f>
        <v>307554.52739999996</v>
      </c>
      <c r="J367" s="717"/>
      <c r="Q367" s="789">
        <f t="shared" si="189"/>
        <v>307554.52739999996</v>
      </c>
      <c r="R367" s="789">
        <f t="shared" si="190"/>
        <v>0</v>
      </c>
    </row>
    <row r="368" spans="1:18" s="86" customFormat="1" ht="21.75" customHeight="1">
      <c r="A368" s="383" t="s">
        <v>1283</v>
      </c>
      <c r="B368" s="468" t="s">
        <v>555</v>
      </c>
      <c r="C368" s="161" t="s">
        <v>1</v>
      </c>
      <c r="D368" s="168">
        <v>2</v>
      </c>
      <c r="E368" s="443">
        <v>213250.44</v>
      </c>
      <c r="F368" s="155">
        <f t="shared" si="185"/>
        <v>19192.5396</v>
      </c>
      <c r="G368" s="155">
        <f t="shared" si="186"/>
        <v>19192.5396</v>
      </c>
      <c r="H368" s="697">
        <f t="shared" si="187"/>
        <v>251635.51919999998</v>
      </c>
      <c r="I368" s="381">
        <f t="shared" ref="I368:I373" si="211">D368*H368</f>
        <v>503271.03839999996</v>
      </c>
      <c r="J368" s="717"/>
      <c r="Q368" s="789">
        <f t="shared" si="189"/>
        <v>503271.03839999996</v>
      </c>
      <c r="R368" s="789">
        <f t="shared" si="190"/>
        <v>0</v>
      </c>
    </row>
    <row r="369" spans="1:18" s="86" customFormat="1" ht="21.75" customHeight="1">
      <c r="A369" s="383" t="s">
        <v>1284</v>
      </c>
      <c r="B369" s="468" t="s">
        <v>434</v>
      </c>
      <c r="C369" s="161" t="s">
        <v>1</v>
      </c>
      <c r="D369" s="168">
        <v>2</v>
      </c>
      <c r="E369" s="443">
        <v>106625.22</v>
      </c>
      <c r="F369" s="155">
        <f t="shared" si="185"/>
        <v>9596.2698</v>
      </c>
      <c r="G369" s="155">
        <f t="shared" si="186"/>
        <v>9596.2698</v>
      </c>
      <c r="H369" s="697">
        <f t="shared" si="187"/>
        <v>125817.75959999999</v>
      </c>
      <c r="I369" s="381">
        <f t="shared" si="211"/>
        <v>251635.51919999998</v>
      </c>
      <c r="J369" s="717"/>
      <c r="Q369" s="789">
        <f t="shared" si="189"/>
        <v>251635.51919999998</v>
      </c>
      <c r="R369" s="789">
        <f t="shared" si="190"/>
        <v>0</v>
      </c>
    </row>
    <row r="370" spans="1:18" s="86" customFormat="1" ht="21.75" customHeight="1">
      <c r="A370" s="383" t="s">
        <v>1285</v>
      </c>
      <c r="B370" s="468" t="s">
        <v>435</v>
      </c>
      <c r="C370" s="161" t="s">
        <v>1</v>
      </c>
      <c r="D370" s="168">
        <v>2</v>
      </c>
      <c r="E370" s="443">
        <v>10070.16</v>
      </c>
      <c r="F370" s="155">
        <f t="shared" si="185"/>
        <v>906.31439999999998</v>
      </c>
      <c r="G370" s="155">
        <f t="shared" si="186"/>
        <v>906.31439999999998</v>
      </c>
      <c r="H370" s="697">
        <f t="shared" si="187"/>
        <v>11882.788799999998</v>
      </c>
      <c r="I370" s="381">
        <f t="shared" si="211"/>
        <v>23765.577599999997</v>
      </c>
      <c r="J370" s="717"/>
      <c r="Q370" s="789">
        <f t="shared" si="189"/>
        <v>23765.577599999997</v>
      </c>
      <c r="R370" s="789">
        <f t="shared" si="190"/>
        <v>0</v>
      </c>
    </row>
    <row r="371" spans="1:18" s="86" customFormat="1" ht="21.75" customHeight="1">
      <c r="A371" s="383" t="s">
        <v>1286</v>
      </c>
      <c r="B371" s="468" t="s">
        <v>556</v>
      </c>
      <c r="C371" s="161" t="s">
        <v>1</v>
      </c>
      <c r="D371" s="168">
        <v>2</v>
      </c>
      <c r="E371" s="443">
        <v>236944.94</v>
      </c>
      <c r="F371" s="155">
        <f t="shared" si="185"/>
        <v>21325.044600000001</v>
      </c>
      <c r="G371" s="155">
        <f t="shared" si="186"/>
        <v>21325.044600000001</v>
      </c>
      <c r="H371" s="697">
        <f t="shared" si="187"/>
        <v>279595.02919999999</v>
      </c>
      <c r="I371" s="381">
        <f t="shared" si="211"/>
        <v>559190.05839999998</v>
      </c>
      <c r="J371" s="717"/>
      <c r="Q371" s="789">
        <f t="shared" si="189"/>
        <v>559190.05839999998</v>
      </c>
      <c r="R371" s="789">
        <f t="shared" si="190"/>
        <v>0</v>
      </c>
    </row>
    <row r="372" spans="1:18" s="86" customFormat="1" ht="21.75" customHeight="1">
      <c r="A372" s="383" t="s">
        <v>1287</v>
      </c>
      <c r="B372" s="468" t="s">
        <v>557</v>
      </c>
      <c r="C372" s="161" t="s">
        <v>1</v>
      </c>
      <c r="D372" s="168">
        <v>4</v>
      </c>
      <c r="E372" s="443">
        <f>5331.26*1.5</f>
        <v>7996.89</v>
      </c>
      <c r="F372" s="155">
        <f t="shared" si="185"/>
        <v>719.7201</v>
      </c>
      <c r="G372" s="155">
        <f t="shared" si="186"/>
        <v>719.7201</v>
      </c>
      <c r="H372" s="697">
        <f t="shared" si="187"/>
        <v>9436.3302000000003</v>
      </c>
      <c r="I372" s="381">
        <f t="shared" si="211"/>
        <v>37745.320800000001</v>
      </c>
      <c r="J372" s="717"/>
      <c r="Q372" s="789">
        <f t="shared" si="189"/>
        <v>37745.320800000001</v>
      </c>
      <c r="R372" s="789">
        <f t="shared" si="190"/>
        <v>0</v>
      </c>
    </row>
    <row r="373" spans="1:18" s="86" customFormat="1" ht="21.75" customHeight="1">
      <c r="A373" s="383" t="s">
        <v>1288</v>
      </c>
      <c r="B373" s="468" t="s">
        <v>558</v>
      </c>
      <c r="C373" s="161" t="s">
        <v>4</v>
      </c>
      <c r="D373" s="168">
        <v>4</v>
      </c>
      <c r="E373" s="443">
        <v>12125.634599999999</v>
      </c>
      <c r="F373" s="155">
        <f t="shared" si="185"/>
        <v>1091.307114</v>
      </c>
      <c r="G373" s="155">
        <f t="shared" si="186"/>
        <v>1091.307114</v>
      </c>
      <c r="H373" s="697">
        <f t="shared" si="187"/>
        <v>14308.248827999998</v>
      </c>
      <c r="I373" s="381">
        <f t="shared" si="211"/>
        <v>57232.995311999992</v>
      </c>
      <c r="J373" s="717"/>
      <c r="Q373" s="789">
        <f t="shared" si="189"/>
        <v>57232.995311999992</v>
      </c>
      <c r="R373" s="789">
        <f t="shared" si="190"/>
        <v>0</v>
      </c>
    </row>
    <row r="374" spans="1:18" s="86" customFormat="1" ht="21.75" customHeight="1">
      <c r="A374" s="383" t="s">
        <v>1289</v>
      </c>
      <c r="B374" s="468" t="s">
        <v>559</v>
      </c>
      <c r="C374" s="161" t="s">
        <v>4</v>
      </c>
      <c r="D374" s="168">
        <v>2</v>
      </c>
      <c r="E374" s="443">
        <v>10070.16</v>
      </c>
      <c r="F374" s="155">
        <f t="shared" ref="F374" si="212">E374*9%</f>
        <v>906.31439999999998</v>
      </c>
      <c r="G374" s="155">
        <f t="shared" ref="G374" si="213">E374*9%</f>
        <v>906.31439999999998</v>
      </c>
      <c r="H374" s="697">
        <f t="shared" ref="H374" si="214">E374+F374+G374</f>
        <v>11882.788799999998</v>
      </c>
      <c r="I374" s="381">
        <f t="shared" ref="I374" si="215">D374*H374</f>
        <v>23765.577599999997</v>
      </c>
      <c r="J374" s="717"/>
      <c r="Q374" s="789">
        <f t="shared" si="189"/>
        <v>23765.577599999997</v>
      </c>
      <c r="R374" s="789">
        <f t="shared" si="190"/>
        <v>0</v>
      </c>
    </row>
    <row r="375" spans="1:18" s="86" customFormat="1" ht="21.75" customHeight="1">
      <c r="A375" s="383">
        <v>15.2</v>
      </c>
      <c r="B375" s="472" t="s">
        <v>437</v>
      </c>
      <c r="C375" s="167"/>
      <c r="D375" s="167"/>
      <c r="E375" s="167"/>
      <c r="F375" s="160"/>
      <c r="G375" s="160"/>
      <c r="H375" s="708"/>
      <c r="I375" s="398"/>
      <c r="J375" s="717"/>
      <c r="Q375" s="789">
        <f t="shared" si="189"/>
        <v>0</v>
      </c>
      <c r="R375" s="789">
        <f t="shared" si="190"/>
        <v>0</v>
      </c>
    </row>
    <row r="376" spans="1:18" s="86" customFormat="1" ht="21.75" customHeight="1">
      <c r="A376" s="383" t="s">
        <v>1290</v>
      </c>
      <c r="B376" s="468" t="s">
        <v>533</v>
      </c>
      <c r="C376" s="164" t="s">
        <v>1</v>
      </c>
      <c r="D376" s="168">
        <v>1</v>
      </c>
      <c r="E376" s="443">
        <f>E367</f>
        <v>260639.43</v>
      </c>
      <c r="F376" s="155">
        <f t="shared" si="185"/>
        <v>23457.548699999999</v>
      </c>
      <c r="G376" s="155">
        <f t="shared" si="186"/>
        <v>23457.548699999999</v>
      </c>
      <c r="H376" s="697">
        <f t="shared" si="187"/>
        <v>307554.52739999996</v>
      </c>
      <c r="I376" s="381">
        <f t="shared" ref="I376:I377" si="216">D376*H376</f>
        <v>307554.52739999996</v>
      </c>
      <c r="J376" s="717"/>
      <c r="Q376" s="789">
        <f t="shared" si="189"/>
        <v>307554.52739999996</v>
      </c>
      <c r="R376" s="789">
        <f t="shared" si="190"/>
        <v>0</v>
      </c>
    </row>
    <row r="377" spans="1:18" s="86" customFormat="1" ht="21.75" customHeight="1">
      <c r="A377" s="383" t="s">
        <v>1291</v>
      </c>
      <c r="B377" s="468" t="s">
        <v>555</v>
      </c>
      <c r="C377" s="164" t="s">
        <v>1</v>
      </c>
      <c r="D377" s="168">
        <v>2</v>
      </c>
      <c r="E377" s="443">
        <f>E368</f>
        <v>213250.44</v>
      </c>
      <c r="F377" s="155">
        <f t="shared" ref="F377" si="217">E377*9%</f>
        <v>19192.5396</v>
      </c>
      <c r="G377" s="155">
        <f t="shared" ref="G377" si="218">E377*9%</f>
        <v>19192.5396</v>
      </c>
      <c r="H377" s="697">
        <f t="shared" ref="H377" si="219">E377+F377+G377</f>
        <v>251635.51919999998</v>
      </c>
      <c r="I377" s="381">
        <f t="shared" si="216"/>
        <v>503271.03839999996</v>
      </c>
      <c r="J377" s="717"/>
      <c r="Q377" s="789">
        <f t="shared" si="189"/>
        <v>503271.03839999996</v>
      </c>
      <c r="R377" s="789">
        <f t="shared" si="190"/>
        <v>0</v>
      </c>
    </row>
    <row r="378" spans="1:18" s="86" customFormat="1" ht="21.75" customHeight="1">
      <c r="A378" s="383" t="s">
        <v>1292</v>
      </c>
      <c r="B378" s="468" t="s">
        <v>434</v>
      </c>
      <c r="C378" s="154" t="s">
        <v>1</v>
      </c>
      <c r="D378" s="168">
        <v>1</v>
      </c>
      <c r="E378" s="443">
        <f>E369</f>
        <v>106625.22</v>
      </c>
      <c r="F378" s="155">
        <f t="shared" si="185"/>
        <v>9596.2698</v>
      </c>
      <c r="G378" s="155">
        <f t="shared" si="186"/>
        <v>9596.2698</v>
      </c>
      <c r="H378" s="697">
        <f t="shared" si="187"/>
        <v>125817.75959999999</v>
      </c>
      <c r="I378" s="381">
        <f>D378*H378</f>
        <v>125817.75959999999</v>
      </c>
      <c r="J378" s="717"/>
      <c r="Q378" s="789">
        <f t="shared" si="189"/>
        <v>125817.75959999999</v>
      </c>
      <c r="R378" s="789">
        <f t="shared" si="190"/>
        <v>0</v>
      </c>
    </row>
    <row r="379" spans="1:18" s="86" customFormat="1" ht="21.75" customHeight="1">
      <c r="A379" s="383" t="s">
        <v>1293</v>
      </c>
      <c r="B379" s="468" t="s">
        <v>435</v>
      </c>
      <c r="C379" s="154" t="s">
        <v>1</v>
      </c>
      <c r="D379" s="168">
        <v>1</v>
      </c>
      <c r="E379" s="443">
        <f>E370</f>
        <v>10070.16</v>
      </c>
      <c r="F379" s="155">
        <f t="shared" si="185"/>
        <v>906.31439999999998</v>
      </c>
      <c r="G379" s="155">
        <f t="shared" si="186"/>
        <v>906.31439999999998</v>
      </c>
      <c r="H379" s="697">
        <f t="shared" si="187"/>
        <v>11882.788799999998</v>
      </c>
      <c r="I379" s="381">
        <f>D379*H379</f>
        <v>11882.788799999998</v>
      </c>
      <c r="J379" s="717"/>
      <c r="Q379" s="789">
        <f t="shared" si="189"/>
        <v>11882.788799999998</v>
      </c>
      <c r="R379" s="789">
        <f t="shared" si="190"/>
        <v>0</v>
      </c>
    </row>
    <row r="380" spans="1:18" s="86" customFormat="1" ht="21.75" customHeight="1">
      <c r="A380" s="383" t="s">
        <v>1294</v>
      </c>
      <c r="B380" s="468" t="s">
        <v>436</v>
      </c>
      <c r="C380" s="154" t="s">
        <v>1</v>
      </c>
      <c r="D380" s="168">
        <v>2</v>
      </c>
      <c r="E380" s="443">
        <f>E372</f>
        <v>7996.89</v>
      </c>
      <c r="F380" s="155">
        <f t="shared" si="185"/>
        <v>719.7201</v>
      </c>
      <c r="G380" s="155">
        <f t="shared" si="186"/>
        <v>719.7201</v>
      </c>
      <c r="H380" s="697">
        <f t="shared" si="187"/>
        <v>9436.3302000000003</v>
      </c>
      <c r="I380" s="381">
        <f>D380*H380</f>
        <v>18872.660400000001</v>
      </c>
      <c r="J380" s="717"/>
      <c r="Q380" s="789">
        <f t="shared" si="189"/>
        <v>18872.660400000001</v>
      </c>
      <c r="R380" s="789">
        <f t="shared" si="190"/>
        <v>0</v>
      </c>
    </row>
    <row r="381" spans="1:18" s="86" customFormat="1" ht="21.75" customHeight="1">
      <c r="A381" s="383" t="s">
        <v>1295</v>
      </c>
      <c r="B381" s="468" t="s">
        <v>558</v>
      </c>
      <c r="C381" s="161" t="s">
        <v>4</v>
      </c>
      <c r="D381" s="168">
        <v>4</v>
      </c>
      <c r="E381" s="443">
        <v>12125.634599999999</v>
      </c>
      <c r="F381" s="155">
        <f t="shared" ref="F381:F382" si="220">E381*9%</f>
        <v>1091.307114</v>
      </c>
      <c r="G381" s="155">
        <f t="shared" ref="G381:G382" si="221">E381*9%</f>
        <v>1091.307114</v>
      </c>
      <c r="H381" s="697">
        <f t="shared" ref="H381:H382" si="222">E381+F381+G381</f>
        <v>14308.248827999998</v>
      </c>
      <c r="I381" s="381">
        <f t="shared" ref="I381:I382" si="223">D381*H381</f>
        <v>57232.995311999992</v>
      </c>
      <c r="J381" s="717"/>
      <c r="Q381" s="789">
        <f t="shared" si="189"/>
        <v>57232.995311999992</v>
      </c>
      <c r="R381" s="789">
        <f t="shared" si="190"/>
        <v>0</v>
      </c>
    </row>
    <row r="382" spans="1:18" s="86" customFormat="1" ht="21.75" customHeight="1">
      <c r="A382" s="383" t="s">
        <v>1296</v>
      </c>
      <c r="B382" s="468" t="s">
        <v>559</v>
      </c>
      <c r="C382" s="161" t="s">
        <v>4</v>
      </c>
      <c r="D382" s="168">
        <v>2</v>
      </c>
      <c r="E382" s="443">
        <f>E374</f>
        <v>10070.16</v>
      </c>
      <c r="F382" s="155">
        <f t="shared" si="220"/>
        <v>906.31439999999998</v>
      </c>
      <c r="G382" s="155">
        <f t="shared" si="221"/>
        <v>906.31439999999998</v>
      </c>
      <c r="H382" s="697">
        <f t="shared" si="222"/>
        <v>11882.788799999998</v>
      </c>
      <c r="I382" s="381">
        <f t="shared" si="223"/>
        <v>23765.577599999997</v>
      </c>
      <c r="J382" s="717"/>
      <c r="Q382" s="789">
        <f t="shared" si="189"/>
        <v>23765.577599999997</v>
      </c>
      <c r="R382" s="789">
        <f t="shared" si="190"/>
        <v>0</v>
      </c>
    </row>
    <row r="383" spans="1:18" s="86" customFormat="1" ht="21.75" customHeight="1">
      <c r="A383" s="383">
        <v>15.3</v>
      </c>
      <c r="B383" s="468" t="s">
        <v>572</v>
      </c>
      <c r="C383" s="163"/>
      <c r="D383" s="163"/>
      <c r="E383" s="163"/>
      <c r="F383" s="160"/>
      <c r="G383" s="160"/>
      <c r="H383" s="708"/>
      <c r="I383" s="398"/>
      <c r="J383" s="717"/>
      <c r="Q383" s="789">
        <f t="shared" si="189"/>
        <v>0</v>
      </c>
      <c r="R383" s="789">
        <f t="shared" si="190"/>
        <v>0</v>
      </c>
    </row>
    <row r="384" spans="1:18" s="86" customFormat="1" ht="21.75" customHeight="1">
      <c r="A384" s="626" t="s">
        <v>1297</v>
      </c>
      <c r="B384" s="468" t="s">
        <v>533</v>
      </c>
      <c r="C384" s="161" t="s">
        <v>1</v>
      </c>
      <c r="D384" s="168">
        <v>1</v>
      </c>
      <c r="E384" s="443">
        <v>201403.2</v>
      </c>
      <c r="F384" s="155">
        <f t="shared" ref="F384:F385" si="224">E384*9%</f>
        <v>18126.288</v>
      </c>
      <c r="G384" s="155">
        <f t="shared" ref="G384:G385" si="225">E384*9%</f>
        <v>18126.288</v>
      </c>
      <c r="H384" s="697">
        <f t="shared" ref="H384:H385" si="226">E384+F384+G384</f>
        <v>237655.77600000001</v>
      </c>
      <c r="I384" s="381">
        <f t="shared" ref="I384:I385" si="227">D384*H384</f>
        <v>237655.77600000001</v>
      </c>
      <c r="J384" s="717"/>
      <c r="Q384" s="789">
        <f t="shared" si="189"/>
        <v>237655.77600000001</v>
      </c>
      <c r="R384" s="789">
        <f t="shared" si="190"/>
        <v>0</v>
      </c>
    </row>
    <row r="385" spans="1:18" s="86" customFormat="1" ht="21.75" customHeight="1">
      <c r="A385" s="626" t="s">
        <v>1298</v>
      </c>
      <c r="B385" s="473" t="s">
        <v>573</v>
      </c>
      <c r="C385" s="383" t="s">
        <v>1</v>
      </c>
      <c r="D385" s="691">
        <v>1</v>
      </c>
      <c r="E385" s="558">
        <v>106625.22</v>
      </c>
      <c r="F385" s="376">
        <f t="shared" si="224"/>
        <v>9596.2698</v>
      </c>
      <c r="G385" s="376">
        <f t="shared" si="225"/>
        <v>9596.2698</v>
      </c>
      <c r="H385" s="697">
        <f t="shared" si="226"/>
        <v>125817.75959999999</v>
      </c>
      <c r="I385" s="381">
        <f t="shared" si="227"/>
        <v>125817.75959999999</v>
      </c>
      <c r="J385" s="717"/>
      <c r="Q385" s="789">
        <f t="shared" si="189"/>
        <v>125817.75959999999</v>
      </c>
      <c r="R385" s="789">
        <f t="shared" si="190"/>
        <v>0</v>
      </c>
    </row>
    <row r="386" spans="1:18" s="86" customFormat="1" ht="18.75" customHeight="1">
      <c r="A386" s="626"/>
      <c r="B386" s="625" t="s">
        <v>438</v>
      </c>
      <c r="C386" s="473"/>
      <c r="D386" s="473"/>
      <c r="E386" s="473"/>
      <c r="F386" s="473"/>
      <c r="G386" s="473"/>
      <c r="H386" s="710"/>
      <c r="I386" s="692">
        <f>SUM(I325:I385)</f>
        <v>10637655.487376586</v>
      </c>
      <c r="J386" s="717"/>
      <c r="Q386" s="789">
        <f>SUM(Q323:Q385)</f>
        <v>10637655.487376586</v>
      </c>
      <c r="R386" s="789">
        <f t="shared" si="190"/>
        <v>0</v>
      </c>
    </row>
    <row r="387" spans="1:18" s="115" customFormat="1" ht="23.25" customHeight="1">
      <c r="A387" s="780"/>
      <c r="B387" s="780" t="s">
        <v>439</v>
      </c>
      <c r="C387" s="693"/>
      <c r="D387" s="693"/>
      <c r="E387" s="693"/>
      <c r="F387" s="693"/>
      <c r="G387" s="693"/>
      <c r="H387" s="693"/>
      <c r="I387" s="694">
        <f>I386+I322</f>
        <v>1866553245.2917974</v>
      </c>
      <c r="J387" s="780"/>
      <c r="Q387" s="793">
        <f>Q386+Q322</f>
        <v>1866553278.4833562</v>
      </c>
      <c r="R387" s="793">
        <f>Q387-I387</f>
        <v>33.191558837890625</v>
      </c>
    </row>
  </sheetData>
  <mergeCells count="36">
    <mergeCell ref="C5:C6"/>
    <mergeCell ref="D5:D6"/>
    <mergeCell ref="E5:E6"/>
    <mergeCell ref="F5:G5"/>
    <mergeCell ref="J5:J6"/>
    <mergeCell ref="J317:J318"/>
    <mergeCell ref="H131:H139"/>
    <mergeCell ref="I131:I139"/>
    <mergeCell ref="J131:J139"/>
    <mergeCell ref="C131:C139"/>
    <mergeCell ref="D131:D139"/>
    <mergeCell ref="E131:E139"/>
    <mergeCell ref="F131:F139"/>
    <mergeCell ref="G131:G139"/>
    <mergeCell ref="G193:G199"/>
    <mergeCell ref="H193:H199"/>
    <mergeCell ref="I193:I199"/>
    <mergeCell ref="C193:C199"/>
    <mergeCell ref="D193:D199"/>
    <mergeCell ref="F193:F199"/>
    <mergeCell ref="A3:B3"/>
    <mergeCell ref="A1:I1"/>
    <mergeCell ref="J127:J129"/>
    <mergeCell ref="J245:J246"/>
    <mergeCell ref="A297:A314"/>
    <mergeCell ref="A131:A139"/>
    <mergeCell ref="E4:I4"/>
    <mergeCell ref="A4:A6"/>
    <mergeCell ref="A193:A199"/>
    <mergeCell ref="H5:H6"/>
    <mergeCell ref="I5:I6"/>
    <mergeCell ref="D3:I3"/>
    <mergeCell ref="A111:A115"/>
    <mergeCell ref="A2:I2"/>
    <mergeCell ref="J48:J51"/>
    <mergeCell ref="B5:B6"/>
  </mergeCells>
  <dataValidations count="1">
    <dataValidation allowBlank="1" showInputMessage="1" showErrorMessage="1" prompt="Enter numeric values only" sqref="F30:I30 E32:E33 F64:I64 E101 E176"/>
  </dataValidations>
  <pageMargins left="0.31496062992125984" right="0.19685039370078741" top="0.47244094488188981" bottom="0.69" header="0.31496062992125984" footer="0.31496062992125984"/>
  <pageSetup paperSize="8" scale="60" fitToWidth="0" fitToHeight="0" orientation="landscape" r:id="rId1"/>
  <headerFooter>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R354"/>
  <sheetViews>
    <sheetView topLeftCell="A181" zoomScale="90" zoomScaleNormal="90" zoomScaleSheetLayoutView="80" workbookViewId="0">
      <selection activeCell="D27" sqref="D27"/>
    </sheetView>
  </sheetViews>
  <sheetFormatPr defaultColWidth="28" defaultRowHeight="15.75"/>
  <cols>
    <col min="1" max="1" width="8" style="556" bestFit="1" customWidth="1"/>
    <col min="2" max="2" width="97.28515625" style="117" customWidth="1"/>
    <col min="3" max="3" width="8.42578125" style="86" customWidth="1"/>
    <col min="4" max="4" width="11.7109375" style="88" customWidth="1"/>
    <col min="5" max="5" width="13.85546875" style="530" customWidth="1"/>
    <col min="6" max="6" width="15.42578125" style="774" customWidth="1"/>
    <col min="7" max="7" width="17.5703125" style="774" customWidth="1"/>
    <col min="8" max="8" width="17.28515625" style="774" customWidth="1"/>
    <col min="9" max="9" width="20.28515625" style="530" customWidth="1"/>
    <col min="10" max="10" width="27.140625" style="324" customWidth="1"/>
    <col min="11" max="11" width="10.5703125" style="117" customWidth="1"/>
    <col min="12" max="12" width="16" style="117" bestFit="1" customWidth="1"/>
    <col min="13" max="13" width="14.42578125" style="117" customWidth="1"/>
    <col min="14" max="14" width="6.140625" style="117" customWidth="1"/>
    <col min="15" max="15" width="5.85546875" style="117" customWidth="1"/>
    <col min="16" max="16" width="7.85546875" style="117" customWidth="1"/>
    <col min="17" max="17" width="3.28515625" style="117" customWidth="1"/>
    <col min="18" max="18" width="6.140625" style="117" customWidth="1"/>
    <col min="19" max="255" width="28" style="117"/>
    <col min="256" max="256" width="7.85546875" style="117" bestFit="1" customWidth="1"/>
    <col min="257" max="257" width="37.5703125" style="117" customWidth="1"/>
    <col min="258" max="258" width="6.140625" style="117" bestFit="1" customWidth="1"/>
    <col min="259" max="259" width="26.5703125" style="117" bestFit="1" customWidth="1"/>
    <col min="260" max="260" width="20.140625" style="117" customWidth="1"/>
    <col min="261" max="261" width="26.85546875" style="117" bestFit="1" customWidth="1"/>
    <col min="262" max="511" width="28" style="117"/>
    <col min="512" max="512" width="7.85546875" style="117" bestFit="1" customWidth="1"/>
    <col min="513" max="513" width="37.5703125" style="117" customWidth="1"/>
    <col min="514" max="514" width="6.140625" style="117" bestFit="1" customWidth="1"/>
    <col min="515" max="515" width="26.5703125" style="117" bestFit="1" customWidth="1"/>
    <col min="516" max="516" width="20.140625" style="117" customWidth="1"/>
    <col min="517" max="517" width="26.85546875" style="117" bestFit="1" customWidth="1"/>
    <col min="518" max="767" width="28" style="117"/>
    <col min="768" max="768" width="7.85546875" style="117" bestFit="1" customWidth="1"/>
    <col min="769" max="769" width="37.5703125" style="117" customWidth="1"/>
    <col min="770" max="770" width="6.140625" style="117" bestFit="1" customWidth="1"/>
    <col min="771" max="771" width="26.5703125" style="117" bestFit="1" customWidth="1"/>
    <col min="772" max="772" width="20.140625" style="117" customWidth="1"/>
    <col min="773" max="773" width="26.85546875" style="117" bestFit="1" customWidth="1"/>
    <col min="774" max="1023" width="28" style="117"/>
    <col min="1024" max="1024" width="7.85546875" style="117" bestFit="1" customWidth="1"/>
    <col min="1025" max="1025" width="37.5703125" style="117" customWidth="1"/>
    <col min="1026" max="1026" width="6.140625" style="117" bestFit="1" customWidth="1"/>
    <col min="1027" max="1027" width="26.5703125" style="117" bestFit="1" customWidth="1"/>
    <col min="1028" max="1028" width="20.140625" style="117" customWidth="1"/>
    <col min="1029" max="1029" width="26.85546875" style="117" bestFit="1" customWidth="1"/>
    <col min="1030" max="1279" width="28" style="117"/>
    <col min="1280" max="1280" width="7.85546875" style="117" bestFit="1" customWidth="1"/>
    <col min="1281" max="1281" width="37.5703125" style="117" customWidth="1"/>
    <col min="1282" max="1282" width="6.140625" style="117" bestFit="1" customWidth="1"/>
    <col min="1283" max="1283" width="26.5703125" style="117" bestFit="1" customWidth="1"/>
    <col min="1284" max="1284" width="20.140625" style="117" customWidth="1"/>
    <col min="1285" max="1285" width="26.85546875" style="117" bestFit="1" customWidth="1"/>
    <col min="1286" max="1535" width="28" style="117"/>
    <col min="1536" max="1536" width="7.85546875" style="117" bestFit="1" customWidth="1"/>
    <col min="1537" max="1537" width="37.5703125" style="117" customWidth="1"/>
    <col min="1538" max="1538" width="6.140625" style="117" bestFit="1" customWidth="1"/>
    <col min="1539" max="1539" width="26.5703125" style="117" bestFit="1" customWidth="1"/>
    <col min="1540" max="1540" width="20.140625" style="117" customWidth="1"/>
    <col min="1541" max="1541" width="26.85546875" style="117" bestFit="1" customWidth="1"/>
    <col min="1542" max="1791" width="28" style="117"/>
    <col min="1792" max="1792" width="7.85546875" style="117" bestFit="1" customWidth="1"/>
    <col min="1793" max="1793" width="37.5703125" style="117" customWidth="1"/>
    <col min="1794" max="1794" width="6.140625" style="117" bestFit="1" customWidth="1"/>
    <col min="1795" max="1795" width="26.5703125" style="117" bestFit="1" customWidth="1"/>
    <col min="1796" max="1796" width="20.140625" style="117" customWidth="1"/>
    <col min="1797" max="1797" width="26.85546875" style="117" bestFit="1" customWidth="1"/>
    <col min="1798" max="2047" width="28" style="117"/>
    <col min="2048" max="2048" width="7.85546875" style="117" bestFit="1" customWidth="1"/>
    <col min="2049" max="2049" width="37.5703125" style="117" customWidth="1"/>
    <col min="2050" max="2050" width="6.140625" style="117" bestFit="1" customWidth="1"/>
    <col min="2051" max="2051" width="26.5703125" style="117" bestFit="1" customWidth="1"/>
    <col min="2052" max="2052" width="20.140625" style="117" customWidth="1"/>
    <col min="2053" max="2053" width="26.85546875" style="117" bestFit="1" customWidth="1"/>
    <col min="2054" max="2303" width="28" style="117"/>
    <col min="2304" max="2304" width="7.85546875" style="117" bestFit="1" customWidth="1"/>
    <col min="2305" max="2305" width="37.5703125" style="117" customWidth="1"/>
    <col min="2306" max="2306" width="6.140625" style="117" bestFit="1" customWidth="1"/>
    <col min="2307" max="2307" width="26.5703125" style="117" bestFit="1" customWidth="1"/>
    <col min="2308" max="2308" width="20.140625" style="117" customWidth="1"/>
    <col min="2309" max="2309" width="26.85546875" style="117" bestFit="1" customWidth="1"/>
    <col min="2310" max="2559" width="28" style="117"/>
    <col min="2560" max="2560" width="7.85546875" style="117" bestFit="1" customWidth="1"/>
    <col min="2561" max="2561" width="37.5703125" style="117" customWidth="1"/>
    <col min="2562" max="2562" width="6.140625" style="117" bestFit="1" customWidth="1"/>
    <col min="2563" max="2563" width="26.5703125" style="117" bestFit="1" customWidth="1"/>
    <col min="2564" max="2564" width="20.140625" style="117" customWidth="1"/>
    <col min="2565" max="2565" width="26.85546875" style="117" bestFit="1" customWidth="1"/>
    <col min="2566" max="2815" width="28" style="117"/>
    <col min="2816" max="2816" width="7.85546875" style="117" bestFit="1" customWidth="1"/>
    <col min="2817" max="2817" width="37.5703125" style="117" customWidth="1"/>
    <col min="2818" max="2818" width="6.140625" style="117" bestFit="1" customWidth="1"/>
    <col min="2819" max="2819" width="26.5703125" style="117" bestFit="1" customWidth="1"/>
    <col min="2820" max="2820" width="20.140625" style="117" customWidth="1"/>
    <col min="2821" max="2821" width="26.85546875" style="117" bestFit="1" customWidth="1"/>
    <col min="2822" max="3071" width="28" style="117"/>
    <col min="3072" max="3072" width="7.85546875" style="117" bestFit="1" customWidth="1"/>
    <col min="3073" max="3073" width="37.5703125" style="117" customWidth="1"/>
    <col min="3074" max="3074" width="6.140625" style="117" bestFit="1" customWidth="1"/>
    <col min="3075" max="3075" width="26.5703125" style="117" bestFit="1" customWidth="1"/>
    <col min="3076" max="3076" width="20.140625" style="117" customWidth="1"/>
    <col min="3077" max="3077" width="26.85546875" style="117" bestFit="1" customWidth="1"/>
    <col min="3078" max="3327" width="28" style="117"/>
    <col min="3328" max="3328" width="7.85546875" style="117" bestFit="1" customWidth="1"/>
    <col min="3329" max="3329" width="37.5703125" style="117" customWidth="1"/>
    <col min="3330" max="3330" width="6.140625" style="117" bestFit="1" customWidth="1"/>
    <col min="3331" max="3331" width="26.5703125" style="117" bestFit="1" customWidth="1"/>
    <col min="3332" max="3332" width="20.140625" style="117" customWidth="1"/>
    <col min="3333" max="3333" width="26.85546875" style="117" bestFit="1" customWidth="1"/>
    <col min="3334" max="3583" width="28" style="117"/>
    <col min="3584" max="3584" width="7.85546875" style="117" bestFit="1" customWidth="1"/>
    <col min="3585" max="3585" width="37.5703125" style="117" customWidth="1"/>
    <col min="3586" max="3586" width="6.140625" style="117" bestFit="1" customWidth="1"/>
    <col min="3587" max="3587" width="26.5703125" style="117" bestFit="1" customWidth="1"/>
    <col min="3588" max="3588" width="20.140625" style="117" customWidth="1"/>
    <col min="3589" max="3589" width="26.85546875" style="117" bestFit="1" customWidth="1"/>
    <col min="3590" max="3839" width="28" style="117"/>
    <col min="3840" max="3840" width="7.85546875" style="117" bestFit="1" customWidth="1"/>
    <col min="3841" max="3841" width="37.5703125" style="117" customWidth="1"/>
    <col min="3842" max="3842" width="6.140625" style="117" bestFit="1" customWidth="1"/>
    <col min="3843" max="3843" width="26.5703125" style="117" bestFit="1" customWidth="1"/>
    <col min="3844" max="3844" width="20.140625" style="117" customWidth="1"/>
    <col min="3845" max="3845" width="26.85546875" style="117" bestFit="1" customWidth="1"/>
    <col min="3846" max="4095" width="28" style="117"/>
    <col min="4096" max="4096" width="7.85546875" style="117" bestFit="1" customWidth="1"/>
    <col min="4097" max="4097" width="37.5703125" style="117" customWidth="1"/>
    <col min="4098" max="4098" width="6.140625" style="117" bestFit="1" customWidth="1"/>
    <col min="4099" max="4099" width="26.5703125" style="117" bestFit="1" customWidth="1"/>
    <col min="4100" max="4100" width="20.140625" style="117" customWidth="1"/>
    <col min="4101" max="4101" width="26.85546875" style="117" bestFit="1" customWidth="1"/>
    <col min="4102" max="4351" width="28" style="117"/>
    <col min="4352" max="4352" width="7.85546875" style="117" bestFit="1" customWidth="1"/>
    <col min="4353" max="4353" width="37.5703125" style="117" customWidth="1"/>
    <col min="4354" max="4354" width="6.140625" style="117" bestFit="1" customWidth="1"/>
    <col min="4355" max="4355" width="26.5703125" style="117" bestFit="1" customWidth="1"/>
    <col min="4356" max="4356" width="20.140625" style="117" customWidth="1"/>
    <col min="4357" max="4357" width="26.85546875" style="117" bestFit="1" customWidth="1"/>
    <col min="4358" max="4607" width="28" style="117"/>
    <col min="4608" max="4608" width="7.85546875" style="117" bestFit="1" customWidth="1"/>
    <col min="4609" max="4609" width="37.5703125" style="117" customWidth="1"/>
    <col min="4610" max="4610" width="6.140625" style="117" bestFit="1" customWidth="1"/>
    <col min="4611" max="4611" width="26.5703125" style="117" bestFit="1" customWidth="1"/>
    <col min="4612" max="4612" width="20.140625" style="117" customWidth="1"/>
    <col min="4613" max="4613" width="26.85546875" style="117" bestFit="1" customWidth="1"/>
    <col min="4614" max="4863" width="28" style="117"/>
    <col min="4864" max="4864" width="7.85546875" style="117" bestFit="1" customWidth="1"/>
    <col min="4865" max="4865" width="37.5703125" style="117" customWidth="1"/>
    <col min="4866" max="4866" width="6.140625" style="117" bestFit="1" customWidth="1"/>
    <col min="4867" max="4867" width="26.5703125" style="117" bestFit="1" customWidth="1"/>
    <col min="4868" max="4868" width="20.140625" style="117" customWidth="1"/>
    <col min="4869" max="4869" width="26.85546875" style="117" bestFit="1" customWidth="1"/>
    <col min="4870" max="5119" width="28" style="117"/>
    <col min="5120" max="5120" width="7.85546875" style="117" bestFit="1" customWidth="1"/>
    <col min="5121" max="5121" width="37.5703125" style="117" customWidth="1"/>
    <col min="5122" max="5122" width="6.140625" style="117" bestFit="1" customWidth="1"/>
    <col min="5123" max="5123" width="26.5703125" style="117" bestFit="1" customWidth="1"/>
    <col min="5124" max="5124" width="20.140625" style="117" customWidth="1"/>
    <col min="5125" max="5125" width="26.85546875" style="117" bestFit="1" customWidth="1"/>
    <col min="5126" max="5375" width="28" style="117"/>
    <col min="5376" max="5376" width="7.85546875" style="117" bestFit="1" customWidth="1"/>
    <col min="5377" max="5377" width="37.5703125" style="117" customWidth="1"/>
    <col min="5378" max="5378" width="6.140625" style="117" bestFit="1" customWidth="1"/>
    <col min="5379" max="5379" width="26.5703125" style="117" bestFit="1" customWidth="1"/>
    <col min="5380" max="5380" width="20.140625" style="117" customWidth="1"/>
    <col min="5381" max="5381" width="26.85546875" style="117" bestFit="1" customWidth="1"/>
    <col min="5382" max="5631" width="28" style="117"/>
    <col min="5632" max="5632" width="7.85546875" style="117" bestFit="1" customWidth="1"/>
    <col min="5633" max="5633" width="37.5703125" style="117" customWidth="1"/>
    <col min="5634" max="5634" width="6.140625" style="117" bestFit="1" customWidth="1"/>
    <col min="5635" max="5635" width="26.5703125" style="117" bestFit="1" customWidth="1"/>
    <col min="5636" max="5636" width="20.140625" style="117" customWidth="1"/>
    <col min="5637" max="5637" width="26.85546875" style="117" bestFit="1" customWidth="1"/>
    <col min="5638" max="5887" width="28" style="117"/>
    <col min="5888" max="5888" width="7.85546875" style="117" bestFit="1" customWidth="1"/>
    <col min="5889" max="5889" width="37.5703125" style="117" customWidth="1"/>
    <col min="5890" max="5890" width="6.140625" style="117" bestFit="1" customWidth="1"/>
    <col min="5891" max="5891" width="26.5703125" style="117" bestFit="1" customWidth="1"/>
    <col min="5892" max="5892" width="20.140625" style="117" customWidth="1"/>
    <col min="5893" max="5893" width="26.85546875" style="117" bestFit="1" customWidth="1"/>
    <col min="5894" max="6143" width="28" style="117"/>
    <col min="6144" max="6144" width="7.85546875" style="117" bestFit="1" customWidth="1"/>
    <col min="6145" max="6145" width="37.5703125" style="117" customWidth="1"/>
    <col min="6146" max="6146" width="6.140625" style="117" bestFit="1" customWidth="1"/>
    <col min="6147" max="6147" width="26.5703125" style="117" bestFit="1" customWidth="1"/>
    <col min="6148" max="6148" width="20.140625" style="117" customWidth="1"/>
    <col min="6149" max="6149" width="26.85546875" style="117" bestFit="1" customWidth="1"/>
    <col min="6150" max="6399" width="28" style="117"/>
    <col min="6400" max="6400" width="7.85546875" style="117" bestFit="1" customWidth="1"/>
    <col min="6401" max="6401" width="37.5703125" style="117" customWidth="1"/>
    <col min="6402" max="6402" width="6.140625" style="117" bestFit="1" customWidth="1"/>
    <col min="6403" max="6403" width="26.5703125" style="117" bestFit="1" customWidth="1"/>
    <col min="6404" max="6404" width="20.140625" style="117" customWidth="1"/>
    <col min="6405" max="6405" width="26.85546875" style="117" bestFit="1" customWidth="1"/>
    <col min="6406" max="6655" width="28" style="117"/>
    <col min="6656" max="6656" width="7.85546875" style="117" bestFit="1" customWidth="1"/>
    <col min="6657" max="6657" width="37.5703125" style="117" customWidth="1"/>
    <col min="6658" max="6658" width="6.140625" style="117" bestFit="1" customWidth="1"/>
    <col min="6659" max="6659" width="26.5703125" style="117" bestFit="1" customWidth="1"/>
    <col min="6660" max="6660" width="20.140625" style="117" customWidth="1"/>
    <col min="6661" max="6661" width="26.85546875" style="117" bestFit="1" customWidth="1"/>
    <col min="6662" max="6911" width="28" style="117"/>
    <col min="6912" max="6912" width="7.85546875" style="117" bestFit="1" customWidth="1"/>
    <col min="6913" max="6913" width="37.5703125" style="117" customWidth="1"/>
    <col min="6914" max="6914" width="6.140625" style="117" bestFit="1" customWidth="1"/>
    <col min="6915" max="6915" width="26.5703125" style="117" bestFit="1" customWidth="1"/>
    <col min="6916" max="6916" width="20.140625" style="117" customWidth="1"/>
    <col min="6917" max="6917" width="26.85546875" style="117" bestFit="1" customWidth="1"/>
    <col min="6918" max="7167" width="28" style="117"/>
    <col min="7168" max="7168" width="7.85546875" style="117" bestFit="1" customWidth="1"/>
    <col min="7169" max="7169" width="37.5703125" style="117" customWidth="1"/>
    <col min="7170" max="7170" width="6.140625" style="117" bestFit="1" customWidth="1"/>
    <col min="7171" max="7171" width="26.5703125" style="117" bestFit="1" customWidth="1"/>
    <col min="7172" max="7172" width="20.140625" style="117" customWidth="1"/>
    <col min="7173" max="7173" width="26.85546875" style="117" bestFit="1" customWidth="1"/>
    <col min="7174" max="7423" width="28" style="117"/>
    <col min="7424" max="7424" width="7.85546875" style="117" bestFit="1" customWidth="1"/>
    <col min="7425" max="7425" width="37.5703125" style="117" customWidth="1"/>
    <col min="7426" max="7426" width="6.140625" style="117" bestFit="1" customWidth="1"/>
    <col min="7427" max="7427" width="26.5703125" style="117" bestFit="1" customWidth="1"/>
    <col min="7428" max="7428" width="20.140625" style="117" customWidth="1"/>
    <col min="7429" max="7429" width="26.85546875" style="117" bestFit="1" customWidth="1"/>
    <col min="7430" max="7679" width="28" style="117"/>
    <col min="7680" max="7680" width="7.85546875" style="117" bestFit="1" customWidth="1"/>
    <col min="7681" max="7681" width="37.5703125" style="117" customWidth="1"/>
    <col min="7682" max="7682" width="6.140625" style="117" bestFit="1" customWidth="1"/>
    <col min="7683" max="7683" width="26.5703125" style="117" bestFit="1" customWidth="1"/>
    <col min="7684" max="7684" width="20.140625" style="117" customWidth="1"/>
    <col min="7685" max="7685" width="26.85546875" style="117" bestFit="1" customWidth="1"/>
    <col min="7686" max="7935" width="28" style="117"/>
    <col min="7936" max="7936" width="7.85546875" style="117" bestFit="1" customWidth="1"/>
    <col min="7937" max="7937" width="37.5703125" style="117" customWidth="1"/>
    <col min="7938" max="7938" width="6.140625" style="117" bestFit="1" customWidth="1"/>
    <col min="7939" max="7939" width="26.5703125" style="117" bestFit="1" customWidth="1"/>
    <col min="7940" max="7940" width="20.140625" style="117" customWidth="1"/>
    <col min="7941" max="7941" width="26.85546875" style="117" bestFit="1" customWidth="1"/>
    <col min="7942" max="8191" width="28" style="117"/>
    <col min="8192" max="8192" width="7.85546875" style="117" bestFit="1" customWidth="1"/>
    <col min="8193" max="8193" width="37.5703125" style="117" customWidth="1"/>
    <col min="8194" max="8194" width="6.140625" style="117" bestFit="1" customWidth="1"/>
    <col min="8195" max="8195" width="26.5703125" style="117" bestFit="1" customWidth="1"/>
    <col min="8196" max="8196" width="20.140625" style="117" customWidth="1"/>
    <col min="8197" max="8197" width="26.85546875" style="117" bestFit="1" customWidth="1"/>
    <col min="8198" max="8447" width="28" style="117"/>
    <col min="8448" max="8448" width="7.85546875" style="117" bestFit="1" customWidth="1"/>
    <col min="8449" max="8449" width="37.5703125" style="117" customWidth="1"/>
    <col min="8450" max="8450" width="6.140625" style="117" bestFit="1" customWidth="1"/>
    <col min="8451" max="8451" width="26.5703125" style="117" bestFit="1" customWidth="1"/>
    <col min="8452" max="8452" width="20.140625" style="117" customWidth="1"/>
    <col min="8453" max="8453" width="26.85546875" style="117" bestFit="1" customWidth="1"/>
    <col min="8454" max="8703" width="28" style="117"/>
    <col min="8704" max="8704" width="7.85546875" style="117" bestFit="1" customWidth="1"/>
    <col min="8705" max="8705" width="37.5703125" style="117" customWidth="1"/>
    <col min="8706" max="8706" width="6.140625" style="117" bestFit="1" customWidth="1"/>
    <col min="8707" max="8707" width="26.5703125" style="117" bestFit="1" customWidth="1"/>
    <col min="8708" max="8708" width="20.140625" style="117" customWidth="1"/>
    <col min="8709" max="8709" width="26.85546875" style="117" bestFit="1" customWidth="1"/>
    <col min="8710" max="8959" width="28" style="117"/>
    <col min="8960" max="8960" width="7.85546875" style="117" bestFit="1" customWidth="1"/>
    <col min="8961" max="8961" width="37.5703125" style="117" customWidth="1"/>
    <col min="8962" max="8962" width="6.140625" style="117" bestFit="1" customWidth="1"/>
    <col min="8963" max="8963" width="26.5703125" style="117" bestFit="1" customWidth="1"/>
    <col min="8964" max="8964" width="20.140625" style="117" customWidth="1"/>
    <col min="8965" max="8965" width="26.85546875" style="117" bestFit="1" customWidth="1"/>
    <col min="8966" max="9215" width="28" style="117"/>
    <col min="9216" max="9216" width="7.85546875" style="117" bestFit="1" customWidth="1"/>
    <col min="9217" max="9217" width="37.5703125" style="117" customWidth="1"/>
    <col min="9218" max="9218" width="6.140625" style="117" bestFit="1" customWidth="1"/>
    <col min="9219" max="9219" width="26.5703125" style="117" bestFit="1" customWidth="1"/>
    <col min="9220" max="9220" width="20.140625" style="117" customWidth="1"/>
    <col min="9221" max="9221" width="26.85546875" style="117" bestFit="1" customWidth="1"/>
    <col min="9222" max="9471" width="28" style="117"/>
    <col min="9472" max="9472" width="7.85546875" style="117" bestFit="1" customWidth="1"/>
    <col min="9473" max="9473" width="37.5703125" style="117" customWidth="1"/>
    <col min="9474" max="9474" width="6.140625" style="117" bestFit="1" customWidth="1"/>
    <col min="9475" max="9475" width="26.5703125" style="117" bestFit="1" customWidth="1"/>
    <col min="9476" max="9476" width="20.140625" style="117" customWidth="1"/>
    <col min="9477" max="9477" width="26.85546875" style="117" bestFit="1" customWidth="1"/>
    <col min="9478" max="9727" width="28" style="117"/>
    <col min="9728" max="9728" width="7.85546875" style="117" bestFit="1" customWidth="1"/>
    <col min="9729" max="9729" width="37.5703125" style="117" customWidth="1"/>
    <col min="9730" max="9730" width="6.140625" style="117" bestFit="1" customWidth="1"/>
    <col min="9731" max="9731" width="26.5703125" style="117" bestFit="1" customWidth="1"/>
    <col min="9732" max="9732" width="20.140625" style="117" customWidth="1"/>
    <col min="9733" max="9733" width="26.85546875" style="117" bestFit="1" customWidth="1"/>
    <col min="9734" max="9983" width="28" style="117"/>
    <col min="9984" max="9984" width="7.85546875" style="117" bestFit="1" customWidth="1"/>
    <col min="9985" max="9985" width="37.5703125" style="117" customWidth="1"/>
    <col min="9986" max="9986" width="6.140625" style="117" bestFit="1" customWidth="1"/>
    <col min="9987" max="9987" width="26.5703125" style="117" bestFit="1" customWidth="1"/>
    <col min="9988" max="9988" width="20.140625" style="117" customWidth="1"/>
    <col min="9989" max="9989" width="26.85546875" style="117" bestFit="1" customWidth="1"/>
    <col min="9990" max="10239" width="28" style="117"/>
    <col min="10240" max="10240" width="7.85546875" style="117" bestFit="1" customWidth="1"/>
    <col min="10241" max="10241" width="37.5703125" style="117" customWidth="1"/>
    <col min="10242" max="10242" width="6.140625" style="117" bestFit="1" customWidth="1"/>
    <col min="10243" max="10243" width="26.5703125" style="117" bestFit="1" customWidth="1"/>
    <col min="10244" max="10244" width="20.140625" style="117" customWidth="1"/>
    <col min="10245" max="10245" width="26.85546875" style="117" bestFit="1" customWidth="1"/>
    <col min="10246" max="10495" width="28" style="117"/>
    <col min="10496" max="10496" width="7.85546875" style="117" bestFit="1" customWidth="1"/>
    <col min="10497" max="10497" width="37.5703125" style="117" customWidth="1"/>
    <col min="10498" max="10498" width="6.140625" style="117" bestFit="1" customWidth="1"/>
    <col min="10499" max="10499" width="26.5703125" style="117" bestFit="1" customWidth="1"/>
    <col min="10500" max="10500" width="20.140625" style="117" customWidth="1"/>
    <col min="10501" max="10501" width="26.85546875" style="117" bestFit="1" customWidth="1"/>
    <col min="10502" max="10751" width="28" style="117"/>
    <col min="10752" max="10752" width="7.85546875" style="117" bestFit="1" customWidth="1"/>
    <col min="10753" max="10753" width="37.5703125" style="117" customWidth="1"/>
    <col min="10754" max="10754" width="6.140625" style="117" bestFit="1" customWidth="1"/>
    <col min="10755" max="10755" width="26.5703125" style="117" bestFit="1" customWidth="1"/>
    <col min="10756" max="10756" width="20.140625" style="117" customWidth="1"/>
    <col min="10757" max="10757" width="26.85546875" style="117" bestFit="1" customWidth="1"/>
    <col min="10758" max="11007" width="28" style="117"/>
    <col min="11008" max="11008" width="7.85546875" style="117" bestFit="1" customWidth="1"/>
    <col min="11009" max="11009" width="37.5703125" style="117" customWidth="1"/>
    <col min="11010" max="11010" width="6.140625" style="117" bestFit="1" customWidth="1"/>
    <col min="11011" max="11011" width="26.5703125" style="117" bestFit="1" customWidth="1"/>
    <col min="11012" max="11012" width="20.140625" style="117" customWidth="1"/>
    <col min="11013" max="11013" width="26.85546875" style="117" bestFit="1" customWidth="1"/>
    <col min="11014" max="11263" width="28" style="117"/>
    <col min="11264" max="11264" width="7.85546875" style="117" bestFit="1" customWidth="1"/>
    <col min="11265" max="11265" width="37.5703125" style="117" customWidth="1"/>
    <col min="11266" max="11266" width="6.140625" style="117" bestFit="1" customWidth="1"/>
    <col min="11267" max="11267" width="26.5703125" style="117" bestFit="1" customWidth="1"/>
    <col min="11268" max="11268" width="20.140625" style="117" customWidth="1"/>
    <col min="11269" max="11269" width="26.85546875" style="117" bestFit="1" customWidth="1"/>
    <col min="11270" max="11519" width="28" style="117"/>
    <col min="11520" max="11520" width="7.85546875" style="117" bestFit="1" customWidth="1"/>
    <col min="11521" max="11521" width="37.5703125" style="117" customWidth="1"/>
    <col min="11522" max="11522" width="6.140625" style="117" bestFit="1" customWidth="1"/>
    <col min="11523" max="11523" width="26.5703125" style="117" bestFit="1" customWidth="1"/>
    <col min="11524" max="11524" width="20.140625" style="117" customWidth="1"/>
    <col min="11525" max="11525" width="26.85546875" style="117" bestFit="1" customWidth="1"/>
    <col min="11526" max="11775" width="28" style="117"/>
    <col min="11776" max="11776" width="7.85546875" style="117" bestFit="1" customWidth="1"/>
    <col min="11777" max="11777" width="37.5703125" style="117" customWidth="1"/>
    <col min="11778" max="11778" width="6.140625" style="117" bestFit="1" customWidth="1"/>
    <col min="11779" max="11779" width="26.5703125" style="117" bestFit="1" customWidth="1"/>
    <col min="11780" max="11780" width="20.140625" style="117" customWidth="1"/>
    <col min="11781" max="11781" width="26.85546875" style="117" bestFit="1" customWidth="1"/>
    <col min="11782" max="12031" width="28" style="117"/>
    <col min="12032" max="12032" width="7.85546875" style="117" bestFit="1" customWidth="1"/>
    <col min="12033" max="12033" width="37.5703125" style="117" customWidth="1"/>
    <col min="12034" max="12034" width="6.140625" style="117" bestFit="1" customWidth="1"/>
    <col min="12035" max="12035" width="26.5703125" style="117" bestFit="1" customWidth="1"/>
    <col min="12036" max="12036" width="20.140625" style="117" customWidth="1"/>
    <col min="12037" max="12037" width="26.85546875" style="117" bestFit="1" customWidth="1"/>
    <col min="12038" max="12287" width="28" style="117"/>
    <col min="12288" max="12288" width="7.85546875" style="117" bestFit="1" customWidth="1"/>
    <col min="12289" max="12289" width="37.5703125" style="117" customWidth="1"/>
    <col min="12290" max="12290" width="6.140625" style="117" bestFit="1" customWidth="1"/>
    <col min="12291" max="12291" width="26.5703125" style="117" bestFit="1" customWidth="1"/>
    <col min="12292" max="12292" width="20.140625" style="117" customWidth="1"/>
    <col min="12293" max="12293" width="26.85546875" style="117" bestFit="1" customWidth="1"/>
    <col min="12294" max="12543" width="28" style="117"/>
    <col min="12544" max="12544" width="7.85546875" style="117" bestFit="1" customWidth="1"/>
    <col min="12545" max="12545" width="37.5703125" style="117" customWidth="1"/>
    <col min="12546" max="12546" width="6.140625" style="117" bestFit="1" customWidth="1"/>
    <col min="12547" max="12547" width="26.5703125" style="117" bestFit="1" customWidth="1"/>
    <col min="12548" max="12548" width="20.140625" style="117" customWidth="1"/>
    <col min="12549" max="12549" width="26.85546875" style="117" bestFit="1" customWidth="1"/>
    <col min="12550" max="12799" width="28" style="117"/>
    <col min="12800" max="12800" width="7.85546875" style="117" bestFit="1" customWidth="1"/>
    <col min="12801" max="12801" width="37.5703125" style="117" customWidth="1"/>
    <col min="12802" max="12802" width="6.140625" style="117" bestFit="1" customWidth="1"/>
    <col min="12803" max="12803" width="26.5703125" style="117" bestFit="1" customWidth="1"/>
    <col min="12804" max="12804" width="20.140625" style="117" customWidth="1"/>
    <col min="12805" max="12805" width="26.85546875" style="117" bestFit="1" customWidth="1"/>
    <col min="12806" max="13055" width="28" style="117"/>
    <col min="13056" max="13056" width="7.85546875" style="117" bestFit="1" customWidth="1"/>
    <col min="13057" max="13057" width="37.5703125" style="117" customWidth="1"/>
    <col min="13058" max="13058" width="6.140625" style="117" bestFit="1" customWidth="1"/>
    <col min="13059" max="13059" width="26.5703125" style="117" bestFit="1" customWidth="1"/>
    <col min="13060" max="13060" width="20.140625" style="117" customWidth="1"/>
    <col min="13061" max="13061" width="26.85546875" style="117" bestFit="1" customWidth="1"/>
    <col min="13062" max="13311" width="28" style="117"/>
    <col min="13312" max="13312" width="7.85546875" style="117" bestFit="1" customWidth="1"/>
    <col min="13313" max="13313" width="37.5703125" style="117" customWidth="1"/>
    <col min="13314" max="13314" width="6.140625" style="117" bestFit="1" customWidth="1"/>
    <col min="13315" max="13315" width="26.5703125" style="117" bestFit="1" customWidth="1"/>
    <col min="13316" max="13316" width="20.140625" style="117" customWidth="1"/>
    <col min="13317" max="13317" width="26.85546875" style="117" bestFit="1" customWidth="1"/>
    <col min="13318" max="13567" width="28" style="117"/>
    <col min="13568" max="13568" width="7.85546875" style="117" bestFit="1" customWidth="1"/>
    <col min="13569" max="13569" width="37.5703125" style="117" customWidth="1"/>
    <col min="13570" max="13570" width="6.140625" style="117" bestFit="1" customWidth="1"/>
    <col min="13571" max="13571" width="26.5703125" style="117" bestFit="1" customWidth="1"/>
    <col min="13572" max="13572" width="20.140625" style="117" customWidth="1"/>
    <col min="13573" max="13573" width="26.85546875" style="117" bestFit="1" customWidth="1"/>
    <col min="13574" max="13823" width="28" style="117"/>
    <col min="13824" max="13824" width="7.85546875" style="117" bestFit="1" customWidth="1"/>
    <col min="13825" max="13825" width="37.5703125" style="117" customWidth="1"/>
    <col min="13826" max="13826" width="6.140625" style="117" bestFit="1" customWidth="1"/>
    <col min="13827" max="13827" width="26.5703125" style="117" bestFit="1" customWidth="1"/>
    <col min="13828" max="13828" width="20.140625" style="117" customWidth="1"/>
    <col min="13829" max="13829" width="26.85546875" style="117" bestFit="1" customWidth="1"/>
    <col min="13830" max="14079" width="28" style="117"/>
    <col min="14080" max="14080" width="7.85546875" style="117" bestFit="1" customWidth="1"/>
    <col min="14081" max="14081" width="37.5703125" style="117" customWidth="1"/>
    <col min="14082" max="14082" width="6.140625" style="117" bestFit="1" customWidth="1"/>
    <col min="14083" max="14083" width="26.5703125" style="117" bestFit="1" customWidth="1"/>
    <col min="14084" max="14084" width="20.140625" style="117" customWidth="1"/>
    <col min="14085" max="14085" width="26.85546875" style="117" bestFit="1" customWidth="1"/>
    <col min="14086" max="14335" width="28" style="117"/>
    <col min="14336" max="14336" width="7.85546875" style="117" bestFit="1" customWidth="1"/>
    <col min="14337" max="14337" width="37.5703125" style="117" customWidth="1"/>
    <col min="14338" max="14338" width="6.140625" style="117" bestFit="1" customWidth="1"/>
    <col min="14339" max="14339" width="26.5703125" style="117" bestFit="1" customWidth="1"/>
    <col min="14340" max="14340" width="20.140625" style="117" customWidth="1"/>
    <col min="14341" max="14341" width="26.85546875" style="117" bestFit="1" customWidth="1"/>
    <col min="14342" max="14591" width="28" style="117"/>
    <col min="14592" max="14592" width="7.85546875" style="117" bestFit="1" customWidth="1"/>
    <col min="14593" max="14593" width="37.5703125" style="117" customWidth="1"/>
    <col min="14594" max="14594" width="6.140625" style="117" bestFit="1" customWidth="1"/>
    <col min="14595" max="14595" width="26.5703125" style="117" bestFit="1" customWidth="1"/>
    <col min="14596" max="14596" width="20.140625" style="117" customWidth="1"/>
    <col min="14597" max="14597" width="26.85546875" style="117" bestFit="1" customWidth="1"/>
    <col min="14598" max="14847" width="28" style="117"/>
    <col min="14848" max="14848" width="7.85546875" style="117" bestFit="1" customWidth="1"/>
    <col min="14849" max="14849" width="37.5703125" style="117" customWidth="1"/>
    <col min="14850" max="14850" width="6.140625" style="117" bestFit="1" customWidth="1"/>
    <col min="14851" max="14851" width="26.5703125" style="117" bestFit="1" customWidth="1"/>
    <col min="14852" max="14852" width="20.140625" style="117" customWidth="1"/>
    <col min="14853" max="14853" width="26.85546875" style="117" bestFit="1" customWidth="1"/>
    <col min="14854" max="15103" width="28" style="117"/>
    <col min="15104" max="15104" width="7.85546875" style="117" bestFit="1" customWidth="1"/>
    <col min="15105" max="15105" width="37.5703125" style="117" customWidth="1"/>
    <col min="15106" max="15106" width="6.140625" style="117" bestFit="1" customWidth="1"/>
    <col min="15107" max="15107" width="26.5703125" style="117" bestFit="1" customWidth="1"/>
    <col min="15108" max="15108" width="20.140625" style="117" customWidth="1"/>
    <col min="15109" max="15109" width="26.85546875" style="117" bestFit="1" customWidth="1"/>
    <col min="15110" max="15359" width="28" style="117"/>
    <col min="15360" max="15360" width="7.85546875" style="117" bestFit="1" customWidth="1"/>
    <col min="15361" max="15361" width="37.5703125" style="117" customWidth="1"/>
    <col min="15362" max="15362" width="6.140625" style="117" bestFit="1" customWidth="1"/>
    <col min="15363" max="15363" width="26.5703125" style="117" bestFit="1" customWidth="1"/>
    <col min="15364" max="15364" width="20.140625" style="117" customWidth="1"/>
    <col min="15365" max="15365" width="26.85546875" style="117" bestFit="1" customWidth="1"/>
    <col min="15366" max="15615" width="28" style="117"/>
    <col min="15616" max="15616" width="7.85546875" style="117" bestFit="1" customWidth="1"/>
    <col min="15617" max="15617" width="37.5703125" style="117" customWidth="1"/>
    <col min="15618" max="15618" width="6.140625" style="117" bestFit="1" customWidth="1"/>
    <col min="15619" max="15619" width="26.5703125" style="117" bestFit="1" customWidth="1"/>
    <col min="15620" max="15620" width="20.140625" style="117" customWidth="1"/>
    <col min="15621" max="15621" width="26.85546875" style="117" bestFit="1" customWidth="1"/>
    <col min="15622" max="15871" width="28" style="117"/>
    <col min="15872" max="15872" width="7.85546875" style="117" bestFit="1" customWidth="1"/>
    <col min="15873" max="15873" width="37.5703125" style="117" customWidth="1"/>
    <col min="15874" max="15874" width="6.140625" style="117" bestFit="1" customWidth="1"/>
    <col min="15875" max="15875" width="26.5703125" style="117" bestFit="1" customWidth="1"/>
    <col min="15876" max="15876" width="20.140625" style="117" customWidth="1"/>
    <col min="15877" max="15877" width="26.85546875" style="117" bestFit="1" customWidth="1"/>
    <col min="15878" max="16127" width="28" style="117"/>
    <col min="16128" max="16128" width="7.85546875" style="117" bestFit="1" customWidth="1"/>
    <col min="16129" max="16129" width="37.5703125" style="117" customWidth="1"/>
    <col min="16130" max="16130" width="6.140625" style="117" bestFit="1" customWidth="1"/>
    <col min="16131" max="16131" width="26.5703125" style="117" bestFit="1" customWidth="1"/>
    <col min="16132" max="16132" width="20.140625" style="117" customWidth="1"/>
    <col min="16133" max="16133" width="26.85546875" style="117" bestFit="1" customWidth="1"/>
    <col min="16134" max="16384" width="28" style="117"/>
  </cols>
  <sheetData>
    <row r="1" spans="1:18" s="85" customFormat="1" ht="28.5" customHeight="1">
      <c r="A1" s="918" t="s">
        <v>358</v>
      </c>
      <c r="B1" s="919"/>
      <c r="C1" s="919"/>
      <c r="D1" s="919"/>
      <c r="E1" s="919"/>
      <c r="F1" s="919"/>
      <c r="G1" s="919"/>
      <c r="H1" s="919"/>
      <c r="I1" s="919"/>
      <c r="J1" s="624"/>
      <c r="K1" s="275"/>
      <c r="L1" s="275"/>
      <c r="M1" s="275"/>
      <c r="N1" s="275"/>
      <c r="O1" s="275"/>
      <c r="P1" s="275"/>
      <c r="Q1" s="275"/>
    </row>
    <row r="2" spans="1:18" s="85" customFormat="1" ht="43.5" customHeight="1">
      <c r="A2" s="575"/>
      <c r="B2" s="917" t="e">
        <f>SUMMARY!#REF!</f>
        <v>#REF!</v>
      </c>
      <c r="C2" s="917"/>
      <c r="D2" s="917"/>
      <c r="E2" s="917"/>
      <c r="F2" s="917"/>
      <c r="G2" s="917"/>
      <c r="H2" s="917"/>
      <c r="I2" s="917"/>
      <c r="J2" s="574"/>
      <c r="K2" s="275"/>
      <c r="L2" s="275"/>
      <c r="M2" s="275"/>
      <c r="N2" s="275"/>
      <c r="O2" s="275"/>
      <c r="P2" s="275"/>
      <c r="Q2" s="275"/>
      <c r="R2" s="275"/>
    </row>
    <row r="3" spans="1:18" s="85" customFormat="1" ht="103.5" customHeight="1">
      <c r="A3" s="916" t="s">
        <v>440</v>
      </c>
      <c r="B3" s="916"/>
      <c r="C3" s="893" t="s">
        <v>1300</v>
      </c>
      <c r="D3" s="893"/>
      <c r="E3" s="893"/>
      <c r="F3" s="893"/>
      <c r="G3" s="893"/>
      <c r="H3" s="893"/>
      <c r="I3" s="893"/>
      <c r="J3" s="573"/>
      <c r="K3" s="116"/>
      <c r="L3" s="116"/>
      <c r="M3" s="116"/>
      <c r="N3" s="116"/>
      <c r="O3" s="116"/>
      <c r="P3" s="116"/>
      <c r="Q3" s="116"/>
      <c r="R3" s="116"/>
    </row>
    <row r="4" spans="1:18" s="85" customFormat="1" ht="28.5" customHeight="1">
      <c r="A4" s="486" t="s">
        <v>41</v>
      </c>
      <c r="B4" s="637" t="s">
        <v>100</v>
      </c>
      <c r="C4" s="923" t="s">
        <v>442</v>
      </c>
      <c r="D4" s="914" t="s">
        <v>1336</v>
      </c>
      <c r="E4" s="920" t="s">
        <v>360</v>
      </c>
      <c r="F4" s="921"/>
      <c r="G4" s="921"/>
      <c r="H4" s="921"/>
      <c r="I4" s="922"/>
      <c r="J4" s="315"/>
      <c r="K4" s="116"/>
      <c r="L4" s="116"/>
      <c r="M4" s="116"/>
      <c r="N4" s="116"/>
      <c r="O4" s="116"/>
      <c r="P4" s="116"/>
      <c r="Q4" s="116"/>
      <c r="R4" s="116"/>
    </row>
    <row r="5" spans="1:18" s="85" customFormat="1" ht="27.75" customHeight="1">
      <c r="A5" s="486"/>
      <c r="B5" s="923" t="s">
        <v>441</v>
      </c>
      <c r="C5" s="924"/>
      <c r="D5" s="926"/>
      <c r="E5" s="914" t="s">
        <v>362</v>
      </c>
      <c r="F5" s="920" t="s">
        <v>363</v>
      </c>
      <c r="G5" s="922"/>
      <c r="H5" s="927" t="s">
        <v>364</v>
      </c>
      <c r="I5" s="914" t="s">
        <v>443</v>
      </c>
      <c r="J5" s="914" t="s">
        <v>361</v>
      </c>
      <c r="K5" s="116"/>
      <c r="L5" s="116"/>
      <c r="M5" s="116"/>
      <c r="N5" s="116"/>
      <c r="O5" s="116"/>
      <c r="P5" s="116"/>
      <c r="Q5" s="116"/>
      <c r="R5" s="116"/>
    </row>
    <row r="6" spans="1:18" ht="45" customHeight="1">
      <c r="A6" s="486"/>
      <c r="B6" s="925"/>
      <c r="C6" s="925"/>
      <c r="D6" s="915"/>
      <c r="E6" s="915"/>
      <c r="F6" s="639" t="s">
        <v>366</v>
      </c>
      <c r="G6" s="639" t="s">
        <v>367</v>
      </c>
      <c r="H6" s="928"/>
      <c r="I6" s="915"/>
      <c r="J6" s="915"/>
    </row>
    <row r="7" spans="1:18" s="274" customFormat="1" ht="30.75" customHeight="1">
      <c r="A7" s="633">
        <v>1</v>
      </c>
      <c r="B7" s="118">
        <v>2</v>
      </c>
      <c r="C7" s="638">
        <v>3</v>
      </c>
      <c r="D7" s="638">
        <v>4</v>
      </c>
      <c r="E7" s="638">
        <v>5</v>
      </c>
      <c r="F7" s="638" t="s">
        <v>368</v>
      </c>
      <c r="G7" s="638" t="s">
        <v>369</v>
      </c>
      <c r="H7" s="638" t="s">
        <v>370</v>
      </c>
      <c r="I7" s="514" t="s">
        <v>808</v>
      </c>
      <c r="J7" s="632">
        <v>10</v>
      </c>
    </row>
    <row r="8" spans="1:18" ht="26.25" customHeight="1">
      <c r="A8" s="486" t="s">
        <v>60</v>
      </c>
      <c r="B8" s="576" t="s">
        <v>37</v>
      </c>
      <c r="C8" s="96"/>
      <c r="D8" s="515"/>
      <c r="E8" s="177"/>
      <c r="F8" s="636"/>
      <c r="G8" s="636"/>
      <c r="H8" s="636"/>
      <c r="I8" s="515"/>
      <c r="J8" s="96"/>
    </row>
    <row r="9" spans="1:18" ht="36.75" customHeight="1">
      <c r="A9" s="486">
        <v>1</v>
      </c>
      <c r="B9" s="577" t="s">
        <v>1204</v>
      </c>
      <c r="C9" s="342" t="s">
        <v>1</v>
      </c>
      <c r="D9" s="486">
        <f>'SS SUPPLY'!D9</f>
        <v>42</v>
      </c>
      <c r="E9" s="837">
        <v>18885.009999999998</v>
      </c>
      <c r="F9" s="310">
        <f>E9*9%</f>
        <v>1699.6508999999999</v>
      </c>
      <c r="G9" s="310">
        <f>E9*9%</f>
        <v>1699.6508999999999</v>
      </c>
      <c r="H9" s="310">
        <f>E9+F9+G9</f>
        <v>22284.311799999999</v>
      </c>
      <c r="I9" s="516">
        <f>D9*H9</f>
        <v>935941.0956</v>
      </c>
      <c r="J9" s="310" t="s">
        <v>1163</v>
      </c>
      <c r="L9" s="204">
        <f>D9*E9*1.18</f>
        <v>935941.09559999988</v>
      </c>
      <c r="M9" s="204">
        <f>L9-I9</f>
        <v>0</v>
      </c>
      <c r="P9" s="117">
        <v>42</v>
      </c>
      <c r="R9" s="117">
        <f>P9-D9</f>
        <v>0</v>
      </c>
    </row>
    <row r="10" spans="1:18" ht="24.75" customHeight="1">
      <c r="A10" s="486">
        <v>2</v>
      </c>
      <c r="B10" s="578" t="s">
        <v>1241</v>
      </c>
      <c r="C10" s="120"/>
      <c r="D10" s="485"/>
      <c r="E10" s="749"/>
      <c r="F10" s="350"/>
      <c r="G10" s="350"/>
      <c r="H10" s="350"/>
      <c r="I10" s="350"/>
      <c r="J10" s="121"/>
      <c r="L10" s="204">
        <f t="shared" ref="L10:L73" si="0">D10*E10*1.18</f>
        <v>0</v>
      </c>
      <c r="M10" s="204">
        <f t="shared" ref="M10:M73" si="1">L10-I10</f>
        <v>0</v>
      </c>
    </row>
    <row r="11" spans="1:18" ht="24.75" customHeight="1">
      <c r="A11" s="486">
        <v>2.1</v>
      </c>
      <c r="B11" s="579" t="s">
        <v>445</v>
      </c>
      <c r="C11" s="342" t="s">
        <v>4</v>
      </c>
      <c r="D11" s="486">
        <f>'SS SUPPLY'!D11</f>
        <v>30</v>
      </c>
      <c r="E11" s="748">
        <v>36930.68</v>
      </c>
      <c r="F11" s="310">
        <f t="shared" ref="F11:F20" si="2">E11*9%</f>
        <v>3323.7611999999999</v>
      </c>
      <c r="G11" s="310">
        <f t="shared" ref="G11:G20" si="3">E11*9%</f>
        <v>3323.7611999999999</v>
      </c>
      <c r="H11" s="310">
        <f t="shared" ref="H11:H20" si="4">E11+F11+G11</f>
        <v>43578.202400000002</v>
      </c>
      <c r="I11" s="516">
        <f t="shared" ref="I11:I20" si="5">D11*H11</f>
        <v>1307346.0720000002</v>
      </c>
      <c r="J11" s="310" t="s">
        <v>1164</v>
      </c>
      <c r="L11" s="204">
        <f t="shared" si="0"/>
        <v>1307346.0719999999</v>
      </c>
      <c r="M11" s="204">
        <f t="shared" si="1"/>
        <v>0</v>
      </c>
      <c r="P11" s="117">
        <v>30</v>
      </c>
      <c r="R11" s="117">
        <f t="shared" ref="R11:R20" si="6">P11-D11</f>
        <v>0</v>
      </c>
    </row>
    <row r="12" spans="1:18" ht="24.75" customHeight="1">
      <c r="A12" s="486">
        <v>2.2000000000000002</v>
      </c>
      <c r="B12" s="579" t="s">
        <v>446</v>
      </c>
      <c r="C12" s="342" t="s">
        <v>4</v>
      </c>
      <c r="D12" s="486">
        <f>'SS SUPPLY'!D12</f>
        <v>2</v>
      </c>
      <c r="E12" s="748">
        <v>36930.68</v>
      </c>
      <c r="F12" s="310">
        <f t="shared" si="2"/>
        <v>3323.7611999999999</v>
      </c>
      <c r="G12" s="310">
        <f t="shared" si="3"/>
        <v>3323.7611999999999</v>
      </c>
      <c r="H12" s="310">
        <f t="shared" si="4"/>
        <v>43578.202400000002</v>
      </c>
      <c r="I12" s="516">
        <f t="shared" si="5"/>
        <v>87156.404800000004</v>
      </c>
      <c r="J12" s="310" t="s">
        <v>1164</v>
      </c>
      <c r="L12" s="204">
        <f t="shared" si="0"/>
        <v>87156.404799999989</v>
      </c>
      <c r="M12" s="204">
        <f t="shared" si="1"/>
        <v>0</v>
      </c>
      <c r="P12" s="117">
        <v>2</v>
      </c>
      <c r="R12" s="117">
        <f t="shared" si="6"/>
        <v>0</v>
      </c>
    </row>
    <row r="13" spans="1:18" ht="24.75" customHeight="1">
      <c r="A13" s="486">
        <v>3</v>
      </c>
      <c r="B13" s="580" t="s">
        <v>1202</v>
      </c>
      <c r="C13" s="342" t="s">
        <v>1</v>
      </c>
      <c r="D13" s="486">
        <f>'SS SUPPLY'!D13</f>
        <v>12</v>
      </c>
      <c r="E13" s="748">
        <v>18885.009999999998</v>
      </c>
      <c r="F13" s="310">
        <f t="shared" si="2"/>
        <v>1699.6508999999999</v>
      </c>
      <c r="G13" s="310">
        <f t="shared" si="3"/>
        <v>1699.6508999999999</v>
      </c>
      <c r="H13" s="310">
        <f t="shared" si="4"/>
        <v>22284.311799999999</v>
      </c>
      <c r="I13" s="516">
        <f t="shared" si="5"/>
        <v>267411.74160000001</v>
      </c>
      <c r="J13" s="310" t="s">
        <v>1163</v>
      </c>
      <c r="L13" s="204">
        <f t="shared" si="0"/>
        <v>267411.74160000001</v>
      </c>
      <c r="M13" s="204">
        <f t="shared" si="1"/>
        <v>0</v>
      </c>
      <c r="P13" s="117">
        <v>12</v>
      </c>
      <c r="R13" s="117">
        <f t="shared" si="6"/>
        <v>0</v>
      </c>
    </row>
    <row r="14" spans="1:18" ht="24.75" customHeight="1">
      <c r="A14" s="486">
        <v>4</v>
      </c>
      <c r="B14" s="578" t="s">
        <v>1200</v>
      </c>
      <c r="C14" s="121"/>
      <c r="D14" s="517"/>
      <c r="E14" s="749"/>
      <c r="F14" s="350"/>
      <c r="G14" s="350"/>
      <c r="H14" s="350"/>
      <c r="I14" s="350"/>
      <c r="J14" s="121"/>
      <c r="L14" s="204">
        <f t="shared" si="0"/>
        <v>0</v>
      </c>
      <c r="M14" s="204">
        <f t="shared" si="1"/>
        <v>0</v>
      </c>
      <c r="R14" s="117">
        <f t="shared" si="6"/>
        <v>0</v>
      </c>
    </row>
    <row r="15" spans="1:18" ht="24.75" customHeight="1">
      <c r="A15" s="486">
        <v>4.0999999999999996</v>
      </c>
      <c r="B15" s="581" t="s">
        <v>535</v>
      </c>
      <c r="C15" s="342" t="s">
        <v>4</v>
      </c>
      <c r="D15" s="486">
        <f>'SS SUPPLY'!D15</f>
        <v>2</v>
      </c>
      <c r="E15" s="748">
        <v>131775.37</v>
      </c>
      <c r="F15" s="310">
        <f t="shared" si="2"/>
        <v>11859.783299999999</v>
      </c>
      <c r="G15" s="310">
        <f t="shared" si="3"/>
        <v>11859.783299999999</v>
      </c>
      <c r="H15" s="310">
        <f t="shared" si="4"/>
        <v>155494.93660000002</v>
      </c>
      <c r="I15" s="516">
        <f t="shared" si="5"/>
        <v>310989.87320000003</v>
      </c>
      <c r="J15" s="310" t="s">
        <v>1165</v>
      </c>
      <c r="L15" s="204">
        <f t="shared" si="0"/>
        <v>310989.87319999997</v>
      </c>
      <c r="M15" s="204">
        <f t="shared" si="1"/>
        <v>0</v>
      </c>
      <c r="P15" s="117">
        <v>2</v>
      </c>
      <c r="R15" s="117">
        <f t="shared" si="6"/>
        <v>0</v>
      </c>
    </row>
    <row r="16" spans="1:18" ht="24.75" customHeight="1">
      <c r="A16" s="486">
        <v>4.2</v>
      </c>
      <c r="B16" s="581" t="s">
        <v>536</v>
      </c>
      <c r="C16" s="342" t="s">
        <v>4</v>
      </c>
      <c r="D16" s="486">
        <f>'SS SUPPLY'!D16</f>
        <v>10</v>
      </c>
      <c r="E16" s="748">
        <v>131775.37</v>
      </c>
      <c r="F16" s="310">
        <f t="shared" si="2"/>
        <v>11859.783299999999</v>
      </c>
      <c r="G16" s="310">
        <f t="shared" si="3"/>
        <v>11859.783299999999</v>
      </c>
      <c r="H16" s="310">
        <f t="shared" si="4"/>
        <v>155494.93660000002</v>
      </c>
      <c r="I16" s="516">
        <f t="shared" si="5"/>
        <v>1554949.3660000002</v>
      </c>
      <c r="J16" s="310" t="s">
        <v>1165</v>
      </c>
      <c r="L16" s="204">
        <f t="shared" si="0"/>
        <v>1554949.3659999999</v>
      </c>
      <c r="M16" s="204">
        <f t="shared" si="1"/>
        <v>0</v>
      </c>
      <c r="P16" s="117">
        <v>10</v>
      </c>
      <c r="R16" s="117">
        <f t="shared" si="6"/>
        <v>0</v>
      </c>
    </row>
    <row r="17" spans="1:18" ht="24.75" customHeight="1">
      <c r="A17" s="486">
        <v>5</v>
      </c>
      <c r="B17" s="577" t="s">
        <v>1203</v>
      </c>
      <c r="C17" s="342" t="s">
        <v>1</v>
      </c>
      <c r="D17" s="486">
        <f>'SS SUPPLY'!D17</f>
        <v>24</v>
      </c>
      <c r="E17" s="748">
        <v>9232.67</v>
      </c>
      <c r="F17" s="310">
        <f t="shared" si="2"/>
        <v>830.94029999999998</v>
      </c>
      <c r="G17" s="310">
        <f t="shared" si="3"/>
        <v>830.94029999999998</v>
      </c>
      <c r="H17" s="310">
        <f t="shared" si="4"/>
        <v>10894.5506</v>
      </c>
      <c r="I17" s="516">
        <f t="shared" si="5"/>
        <v>261469.2144</v>
      </c>
      <c r="J17" s="310" t="s">
        <v>1166</v>
      </c>
      <c r="L17" s="204">
        <f t="shared" si="0"/>
        <v>261469.2144</v>
      </c>
      <c r="M17" s="204">
        <f t="shared" si="1"/>
        <v>0</v>
      </c>
      <c r="P17" s="117">
        <v>24</v>
      </c>
      <c r="R17" s="117">
        <f t="shared" si="6"/>
        <v>0</v>
      </c>
    </row>
    <row r="18" spans="1:18" ht="24.75" customHeight="1">
      <c r="A18" s="486">
        <v>6</v>
      </c>
      <c r="B18" s="579" t="s">
        <v>813</v>
      </c>
      <c r="C18" s="342" t="s">
        <v>1</v>
      </c>
      <c r="D18" s="486">
        <f>'SS SUPPLY'!D18</f>
        <v>212</v>
      </c>
      <c r="E18" s="748">
        <v>5036</v>
      </c>
      <c r="F18" s="310">
        <f t="shared" si="2"/>
        <v>453.24</v>
      </c>
      <c r="G18" s="310">
        <f t="shared" si="3"/>
        <v>453.24</v>
      </c>
      <c r="H18" s="310">
        <f t="shared" si="4"/>
        <v>5942.48</v>
      </c>
      <c r="I18" s="516">
        <f t="shared" si="5"/>
        <v>1259805.76</v>
      </c>
      <c r="J18" s="310" t="s">
        <v>1167</v>
      </c>
      <c r="L18" s="204">
        <f t="shared" si="0"/>
        <v>1259805.76</v>
      </c>
      <c r="M18" s="204">
        <f t="shared" si="1"/>
        <v>0</v>
      </c>
      <c r="P18" s="117">
        <v>212</v>
      </c>
      <c r="R18" s="117">
        <f t="shared" si="6"/>
        <v>0</v>
      </c>
    </row>
    <row r="19" spans="1:18" ht="24.75" customHeight="1">
      <c r="A19" s="486">
        <v>7</v>
      </c>
      <c r="B19" s="579" t="s">
        <v>1059</v>
      </c>
      <c r="C19" s="342" t="s">
        <v>1</v>
      </c>
      <c r="D19" s="486">
        <f>'SS SUPPLY'!D19</f>
        <v>18</v>
      </c>
      <c r="E19" s="748">
        <v>15695.55</v>
      </c>
      <c r="F19" s="310">
        <f t="shared" si="2"/>
        <v>1412.5994999999998</v>
      </c>
      <c r="G19" s="310">
        <f t="shared" si="3"/>
        <v>1412.5994999999998</v>
      </c>
      <c r="H19" s="310">
        <f t="shared" si="4"/>
        <v>18520.749</v>
      </c>
      <c r="I19" s="516">
        <f t="shared" si="5"/>
        <v>333373.48200000002</v>
      </c>
      <c r="J19" s="310" t="s">
        <v>1168</v>
      </c>
      <c r="L19" s="204">
        <f t="shared" si="0"/>
        <v>333373.48199999996</v>
      </c>
      <c r="M19" s="204">
        <f t="shared" si="1"/>
        <v>0</v>
      </c>
      <c r="P19" s="117">
        <v>30</v>
      </c>
      <c r="R19" s="117">
        <f t="shared" si="6"/>
        <v>12</v>
      </c>
    </row>
    <row r="20" spans="1:18" ht="24.75" customHeight="1">
      <c r="A20" s="486">
        <v>8</v>
      </c>
      <c r="B20" s="582" t="s">
        <v>815</v>
      </c>
      <c r="C20" s="342" t="s">
        <v>1</v>
      </c>
      <c r="D20" s="486">
        <f>'SS SUPPLY'!D20</f>
        <v>12</v>
      </c>
      <c r="E20" s="748">
        <v>15695.55</v>
      </c>
      <c r="F20" s="310">
        <f t="shared" si="2"/>
        <v>1412.5994999999998</v>
      </c>
      <c r="G20" s="310">
        <f t="shared" si="3"/>
        <v>1412.5994999999998</v>
      </c>
      <c r="H20" s="310">
        <f t="shared" si="4"/>
        <v>18520.749</v>
      </c>
      <c r="I20" s="516">
        <f t="shared" si="5"/>
        <v>222248.98800000001</v>
      </c>
      <c r="J20" s="310" t="s">
        <v>1168</v>
      </c>
      <c r="L20" s="204">
        <f t="shared" si="0"/>
        <v>222248.98799999995</v>
      </c>
      <c r="M20" s="204">
        <f t="shared" si="1"/>
        <v>0</v>
      </c>
      <c r="P20" s="117">
        <v>24</v>
      </c>
      <c r="R20" s="117">
        <f t="shared" si="6"/>
        <v>12</v>
      </c>
    </row>
    <row r="21" spans="1:18" ht="24.75" customHeight="1">
      <c r="A21" s="486">
        <v>9</v>
      </c>
      <c r="B21" s="578" t="s">
        <v>1242</v>
      </c>
      <c r="C21" s="341"/>
      <c r="D21" s="485"/>
      <c r="E21" s="631"/>
      <c r="F21" s="350"/>
      <c r="G21" s="350"/>
      <c r="H21" s="350"/>
      <c r="I21" s="517"/>
      <c r="J21" s="95"/>
      <c r="L21" s="204">
        <f t="shared" si="0"/>
        <v>0</v>
      </c>
      <c r="M21" s="204">
        <f t="shared" si="1"/>
        <v>0</v>
      </c>
    </row>
    <row r="22" spans="1:18" ht="24.75" customHeight="1">
      <c r="A22" s="486">
        <v>9.1</v>
      </c>
      <c r="B22" s="582" t="s">
        <v>378</v>
      </c>
      <c r="C22" s="342" t="s">
        <v>4</v>
      </c>
      <c r="D22" s="484">
        <f>'SS SUPPLY'!D22</f>
        <v>7</v>
      </c>
      <c r="E22" s="748">
        <v>29880.28</v>
      </c>
      <c r="F22" s="310">
        <f t="shared" ref="F22:F37" si="7">E22*9%</f>
        <v>2689.2251999999999</v>
      </c>
      <c r="G22" s="310">
        <f t="shared" ref="G22:G37" si="8">E22*9%</f>
        <v>2689.2251999999999</v>
      </c>
      <c r="H22" s="310">
        <f t="shared" ref="H22:H37" si="9">E22+F22+G22</f>
        <v>35258.7304</v>
      </c>
      <c r="I22" s="516">
        <f t="shared" ref="I22:I38" si="10">D22*H22</f>
        <v>246811.1128</v>
      </c>
      <c r="J22" s="310" t="s">
        <v>1169</v>
      </c>
      <c r="L22" s="204">
        <f t="shared" si="0"/>
        <v>246811.11279999997</v>
      </c>
      <c r="M22" s="204">
        <f t="shared" si="1"/>
        <v>0</v>
      </c>
      <c r="P22" s="117">
        <v>11</v>
      </c>
      <c r="R22" s="117">
        <f t="shared" ref="R22:R38" si="11">P22-D22</f>
        <v>4</v>
      </c>
    </row>
    <row r="23" spans="1:18" ht="24.75" customHeight="1">
      <c r="A23" s="486">
        <v>9.1999999999999993</v>
      </c>
      <c r="B23" s="582" t="s">
        <v>379</v>
      </c>
      <c r="C23" s="342" t="s">
        <v>4</v>
      </c>
      <c r="D23" s="484">
        <f>'SS SUPPLY'!D23</f>
        <v>10</v>
      </c>
      <c r="E23" s="748">
        <v>29880.28</v>
      </c>
      <c r="F23" s="310">
        <f t="shared" si="7"/>
        <v>2689.2251999999999</v>
      </c>
      <c r="G23" s="310">
        <f t="shared" si="8"/>
        <v>2689.2251999999999</v>
      </c>
      <c r="H23" s="310">
        <f t="shared" si="9"/>
        <v>35258.7304</v>
      </c>
      <c r="I23" s="516">
        <f t="shared" si="10"/>
        <v>352587.304</v>
      </c>
      <c r="J23" s="310" t="s">
        <v>1169</v>
      </c>
      <c r="L23" s="204">
        <f t="shared" si="0"/>
        <v>352587.30399999995</v>
      </c>
      <c r="M23" s="204">
        <f t="shared" si="1"/>
        <v>0</v>
      </c>
      <c r="P23" s="117">
        <v>18</v>
      </c>
      <c r="R23" s="117">
        <f t="shared" si="11"/>
        <v>8</v>
      </c>
    </row>
    <row r="24" spans="1:18" ht="24.75" customHeight="1">
      <c r="A24" s="486">
        <v>9.3000000000000007</v>
      </c>
      <c r="B24" s="582" t="s">
        <v>380</v>
      </c>
      <c r="C24" s="342" t="s">
        <v>4</v>
      </c>
      <c r="D24" s="484">
        <f>'SS SUPPLY'!D24</f>
        <v>6</v>
      </c>
      <c r="E24" s="748">
        <v>33153.68</v>
      </c>
      <c r="F24" s="310">
        <f t="shared" si="7"/>
        <v>2983.8312000000001</v>
      </c>
      <c r="G24" s="310">
        <f t="shared" si="8"/>
        <v>2983.8312000000001</v>
      </c>
      <c r="H24" s="310">
        <f t="shared" si="9"/>
        <v>39121.342400000001</v>
      </c>
      <c r="I24" s="516">
        <f t="shared" si="10"/>
        <v>234728.05440000002</v>
      </c>
      <c r="J24" s="310" t="s">
        <v>1170</v>
      </c>
      <c r="L24" s="204">
        <f t="shared" si="0"/>
        <v>234728.05439999999</v>
      </c>
      <c r="M24" s="204">
        <f t="shared" si="1"/>
        <v>0</v>
      </c>
      <c r="P24" s="117">
        <v>10</v>
      </c>
      <c r="R24" s="117">
        <f t="shared" si="11"/>
        <v>4</v>
      </c>
    </row>
    <row r="25" spans="1:18" ht="24.75" customHeight="1">
      <c r="A25" s="486">
        <v>10</v>
      </c>
      <c r="B25" s="583" t="s">
        <v>1201</v>
      </c>
      <c r="C25" s="342" t="s">
        <v>4</v>
      </c>
      <c r="D25" s="484">
        <f>'SS SUPPLY'!D25</f>
        <v>6</v>
      </c>
      <c r="E25" s="748">
        <v>97698.43</v>
      </c>
      <c r="F25" s="310">
        <f t="shared" si="7"/>
        <v>8792.8586999999989</v>
      </c>
      <c r="G25" s="310">
        <f t="shared" si="8"/>
        <v>8792.8586999999989</v>
      </c>
      <c r="H25" s="310">
        <f t="shared" si="9"/>
        <v>115284.14739999999</v>
      </c>
      <c r="I25" s="516">
        <f t="shared" si="10"/>
        <v>691704.88439999986</v>
      </c>
      <c r="J25" s="310" t="s">
        <v>1171</v>
      </c>
      <c r="L25" s="204">
        <f t="shared" si="0"/>
        <v>691704.88439999986</v>
      </c>
      <c r="M25" s="204">
        <f t="shared" si="1"/>
        <v>0</v>
      </c>
      <c r="P25" s="117">
        <v>10</v>
      </c>
      <c r="R25" s="117">
        <f t="shared" si="11"/>
        <v>4</v>
      </c>
    </row>
    <row r="26" spans="1:18" ht="24.75" customHeight="1">
      <c r="A26" s="486">
        <v>11</v>
      </c>
      <c r="B26" s="577" t="s">
        <v>1205</v>
      </c>
      <c r="C26" s="342" t="s">
        <v>1</v>
      </c>
      <c r="D26" s="484">
        <f>'SS SUPPLY'!D26</f>
        <v>12</v>
      </c>
      <c r="E26" s="748">
        <v>5203.87</v>
      </c>
      <c r="F26" s="310">
        <f t="shared" si="7"/>
        <v>468.34829999999999</v>
      </c>
      <c r="G26" s="310">
        <f t="shared" si="8"/>
        <v>468.34829999999999</v>
      </c>
      <c r="H26" s="310">
        <f t="shared" si="9"/>
        <v>6140.5665999999992</v>
      </c>
      <c r="I26" s="516">
        <f t="shared" si="10"/>
        <v>73686.799199999994</v>
      </c>
      <c r="J26" s="310" t="s">
        <v>1172</v>
      </c>
      <c r="L26" s="204">
        <f t="shared" si="0"/>
        <v>73686.799199999994</v>
      </c>
      <c r="M26" s="204">
        <f t="shared" si="1"/>
        <v>0</v>
      </c>
      <c r="P26" s="117">
        <v>24</v>
      </c>
      <c r="R26" s="117">
        <f t="shared" si="11"/>
        <v>12</v>
      </c>
    </row>
    <row r="27" spans="1:18" ht="24.75" customHeight="1">
      <c r="A27" s="486">
        <v>12</v>
      </c>
      <c r="B27" s="579" t="s">
        <v>383</v>
      </c>
      <c r="C27" s="342" t="s">
        <v>1</v>
      </c>
      <c r="D27" s="484">
        <f>'SS SUPPLY'!D27</f>
        <v>100</v>
      </c>
      <c r="E27" s="748">
        <v>2853.73</v>
      </c>
      <c r="F27" s="310">
        <f t="shared" si="7"/>
        <v>256.83569999999997</v>
      </c>
      <c r="G27" s="310">
        <f t="shared" si="8"/>
        <v>256.83569999999997</v>
      </c>
      <c r="H27" s="310">
        <f t="shared" si="9"/>
        <v>3367.4014000000002</v>
      </c>
      <c r="I27" s="516">
        <f t="shared" si="10"/>
        <v>336740.14</v>
      </c>
      <c r="J27" s="310" t="s">
        <v>1173</v>
      </c>
      <c r="L27" s="204">
        <f t="shared" si="0"/>
        <v>336740.13999999996</v>
      </c>
      <c r="M27" s="204">
        <f t="shared" si="1"/>
        <v>0</v>
      </c>
      <c r="P27" s="117">
        <v>150</v>
      </c>
      <c r="R27" s="117">
        <f t="shared" si="11"/>
        <v>50</v>
      </c>
    </row>
    <row r="28" spans="1:18" s="282" customFormat="1" ht="24.75" customHeight="1">
      <c r="A28" s="406">
        <v>13</v>
      </c>
      <c r="B28" s="733" t="s">
        <v>571</v>
      </c>
      <c r="C28" s="406" t="s">
        <v>1</v>
      </c>
      <c r="D28" s="387">
        <v>2</v>
      </c>
      <c r="E28" s="748">
        <f>50360.01/3</f>
        <v>16786.670000000002</v>
      </c>
      <c r="F28" s="310">
        <f t="shared" si="7"/>
        <v>1510.8003000000001</v>
      </c>
      <c r="G28" s="310">
        <f t="shared" si="8"/>
        <v>1510.8003000000001</v>
      </c>
      <c r="H28" s="310">
        <f t="shared" si="9"/>
        <v>19808.2706</v>
      </c>
      <c r="I28" s="516">
        <f t="shared" si="10"/>
        <v>39616.5412</v>
      </c>
      <c r="J28" s="99" t="s">
        <v>1174</v>
      </c>
      <c r="L28" s="204">
        <f t="shared" si="0"/>
        <v>39616.5412</v>
      </c>
      <c r="M28" s="204">
        <f t="shared" si="1"/>
        <v>0</v>
      </c>
      <c r="P28" s="282">
        <v>2</v>
      </c>
      <c r="R28" s="117">
        <f t="shared" si="11"/>
        <v>0</v>
      </c>
    </row>
    <row r="29" spans="1:18" s="197" customFormat="1" ht="24.75" customHeight="1">
      <c r="A29" s="172">
        <v>14</v>
      </c>
      <c r="B29" s="584" t="s">
        <v>564</v>
      </c>
      <c r="C29" s="166" t="s">
        <v>1</v>
      </c>
      <c r="D29" s="486">
        <v>2</v>
      </c>
      <c r="E29" s="750">
        <v>8057.6</v>
      </c>
      <c r="F29" s="310">
        <f t="shared" si="7"/>
        <v>725.18399999999997</v>
      </c>
      <c r="G29" s="310">
        <f t="shared" si="8"/>
        <v>725.18399999999997</v>
      </c>
      <c r="H29" s="310">
        <f t="shared" si="9"/>
        <v>9507.9679999999989</v>
      </c>
      <c r="I29" s="516">
        <f t="shared" si="10"/>
        <v>19015.935999999998</v>
      </c>
      <c r="J29" s="310" t="s">
        <v>1175</v>
      </c>
      <c r="L29" s="204">
        <f t="shared" si="0"/>
        <v>19015.936000000002</v>
      </c>
      <c r="M29" s="204">
        <f t="shared" si="1"/>
        <v>0</v>
      </c>
      <c r="P29" s="197">
        <v>2</v>
      </c>
      <c r="R29" s="117">
        <f t="shared" si="11"/>
        <v>0</v>
      </c>
    </row>
    <row r="30" spans="1:18" s="197" customFormat="1" ht="24.75" customHeight="1">
      <c r="A30" s="435">
        <v>15</v>
      </c>
      <c r="B30" s="577" t="s">
        <v>1206</v>
      </c>
      <c r="C30" s="399" t="s">
        <v>1</v>
      </c>
      <c r="D30" s="399">
        <v>2</v>
      </c>
      <c r="E30" s="750">
        <v>4532.3999999999996</v>
      </c>
      <c r="F30" s="310">
        <f t="shared" si="7"/>
        <v>407.91599999999994</v>
      </c>
      <c r="G30" s="310">
        <f t="shared" si="8"/>
        <v>407.91599999999994</v>
      </c>
      <c r="H30" s="310">
        <f t="shared" si="9"/>
        <v>5348.232</v>
      </c>
      <c r="I30" s="516">
        <f t="shared" si="10"/>
        <v>10696.464</v>
      </c>
      <c r="J30" s="310" t="s">
        <v>1176</v>
      </c>
      <c r="L30" s="204">
        <f t="shared" si="0"/>
        <v>10696.463999999998</v>
      </c>
      <c r="M30" s="204">
        <f t="shared" si="1"/>
        <v>0</v>
      </c>
      <c r="P30" s="197">
        <v>2</v>
      </c>
      <c r="R30" s="117">
        <f t="shared" si="11"/>
        <v>0</v>
      </c>
    </row>
    <row r="31" spans="1:18" s="197" customFormat="1" ht="24.75" customHeight="1">
      <c r="A31" s="435" t="s">
        <v>1031</v>
      </c>
      <c r="B31" s="577" t="s">
        <v>1207</v>
      </c>
      <c r="C31" s="382" t="s">
        <v>1</v>
      </c>
      <c r="D31" s="531">
        <v>6</v>
      </c>
      <c r="E31" s="750">
        <v>1300.96</v>
      </c>
      <c r="F31" s="310">
        <f t="shared" si="7"/>
        <v>117.0864</v>
      </c>
      <c r="G31" s="310">
        <f t="shared" si="8"/>
        <v>117.0864</v>
      </c>
      <c r="H31" s="310">
        <f t="shared" si="9"/>
        <v>1535.1327999999999</v>
      </c>
      <c r="I31" s="516">
        <f t="shared" si="10"/>
        <v>9210.7968000000001</v>
      </c>
      <c r="J31" s="310" t="s">
        <v>1178</v>
      </c>
      <c r="L31" s="204">
        <f t="shared" si="0"/>
        <v>9210.7968000000001</v>
      </c>
      <c r="M31" s="204">
        <f t="shared" si="1"/>
        <v>0</v>
      </c>
      <c r="P31" s="197">
        <v>6</v>
      </c>
      <c r="R31" s="117">
        <f t="shared" si="11"/>
        <v>0</v>
      </c>
    </row>
    <row r="32" spans="1:18" s="197" customFormat="1">
      <c r="A32" s="172">
        <v>16</v>
      </c>
      <c r="B32" s="585" t="s">
        <v>952</v>
      </c>
      <c r="C32" s="383" t="s">
        <v>9</v>
      </c>
      <c r="D32" s="502">
        <v>6</v>
      </c>
      <c r="E32" s="750">
        <v>8057.6</v>
      </c>
      <c r="F32" s="310">
        <f t="shared" si="7"/>
        <v>725.18399999999997</v>
      </c>
      <c r="G32" s="310">
        <f t="shared" si="8"/>
        <v>725.18399999999997</v>
      </c>
      <c r="H32" s="310">
        <f t="shared" si="9"/>
        <v>9507.9679999999989</v>
      </c>
      <c r="I32" s="516">
        <f t="shared" si="10"/>
        <v>57047.80799999999</v>
      </c>
      <c r="J32" s="384" t="s">
        <v>1179</v>
      </c>
      <c r="L32" s="204">
        <f t="shared" si="0"/>
        <v>57047.808000000005</v>
      </c>
      <c r="M32" s="204">
        <f t="shared" si="1"/>
        <v>0</v>
      </c>
      <c r="P32" s="197">
        <v>6</v>
      </c>
      <c r="R32" s="117">
        <f t="shared" si="11"/>
        <v>0</v>
      </c>
    </row>
    <row r="33" spans="1:18" ht="36.75" customHeight="1">
      <c r="A33" s="172">
        <v>17</v>
      </c>
      <c r="B33" s="585" t="s">
        <v>954</v>
      </c>
      <c r="C33" s="383" t="s">
        <v>9</v>
      </c>
      <c r="D33" s="502">
        <v>6</v>
      </c>
      <c r="E33" s="750">
        <v>8057.6</v>
      </c>
      <c r="F33" s="310">
        <f t="shared" si="7"/>
        <v>725.18399999999997</v>
      </c>
      <c r="G33" s="310">
        <f t="shared" si="8"/>
        <v>725.18399999999997</v>
      </c>
      <c r="H33" s="310">
        <f t="shared" si="9"/>
        <v>9507.9679999999989</v>
      </c>
      <c r="I33" s="516">
        <f t="shared" si="10"/>
        <v>57047.80799999999</v>
      </c>
      <c r="J33" s="384" t="s">
        <v>1179</v>
      </c>
      <c r="L33" s="204">
        <f t="shared" si="0"/>
        <v>57047.808000000005</v>
      </c>
      <c r="M33" s="204">
        <f t="shared" si="1"/>
        <v>0</v>
      </c>
      <c r="P33" s="117">
        <v>6</v>
      </c>
      <c r="R33" s="117">
        <f t="shared" si="11"/>
        <v>0</v>
      </c>
    </row>
    <row r="34" spans="1:18">
      <c r="A34" s="172">
        <v>17.100000000000001</v>
      </c>
      <c r="B34" s="586" t="s">
        <v>1243</v>
      </c>
      <c r="C34" s="382" t="s">
        <v>44</v>
      </c>
      <c r="D34" s="531">
        <v>2</v>
      </c>
      <c r="E34" s="750">
        <v>14058.83</v>
      </c>
      <c r="F34" s="310">
        <f t="shared" si="7"/>
        <v>1265.2946999999999</v>
      </c>
      <c r="G34" s="310">
        <f t="shared" si="8"/>
        <v>1265.2946999999999</v>
      </c>
      <c r="H34" s="310">
        <f t="shared" si="9"/>
        <v>16589.419399999999</v>
      </c>
      <c r="I34" s="516">
        <f t="shared" si="10"/>
        <v>33178.838799999998</v>
      </c>
      <c r="J34" s="384" t="s">
        <v>1177</v>
      </c>
      <c r="L34" s="204">
        <f t="shared" si="0"/>
        <v>33178.838799999998</v>
      </c>
      <c r="M34" s="204">
        <f t="shared" si="1"/>
        <v>0</v>
      </c>
      <c r="P34" s="117">
        <v>2</v>
      </c>
      <c r="R34" s="117">
        <f t="shared" si="11"/>
        <v>0</v>
      </c>
    </row>
    <row r="35" spans="1:18">
      <c r="A35" s="172">
        <v>17.2</v>
      </c>
      <c r="B35" s="734" t="s">
        <v>1323</v>
      </c>
      <c r="C35" s="382" t="s">
        <v>9</v>
      </c>
      <c r="D35" s="531">
        <v>6</v>
      </c>
      <c r="E35" s="750">
        <v>8057.6</v>
      </c>
      <c r="F35" s="310">
        <f t="shared" si="7"/>
        <v>725.18399999999997</v>
      </c>
      <c r="G35" s="310">
        <f t="shared" si="8"/>
        <v>725.18399999999997</v>
      </c>
      <c r="H35" s="310">
        <f t="shared" si="9"/>
        <v>9507.9679999999989</v>
      </c>
      <c r="I35" s="516">
        <f t="shared" si="10"/>
        <v>57047.80799999999</v>
      </c>
      <c r="J35" s="384" t="s">
        <v>1179</v>
      </c>
      <c r="L35" s="204">
        <f t="shared" si="0"/>
        <v>57047.808000000005</v>
      </c>
      <c r="M35" s="204">
        <f t="shared" si="1"/>
        <v>0</v>
      </c>
      <c r="P35" s="117">
        <v>6</v>
      </c>
      <c r="R35" s="117">
        <f t="shared" si="11"/>
        <v>0</v>
      </c>
    </row>
    <row r="36" spans="1:18" ht="30">
      <c r="A36" s="172">
        <v>17.3</v>
      </c>
      <c r="B36" s="587" t="s">
        <v>955</v>
      </c>
      <c r="C36" s="382" t="s">
        <v>44</v>
      </c>
      <c r="D36" s="531">
        <v>2</v>
      </c>
      <c r="E36" s="750">
        <v>50360.01</v>
      </c>
      <c r="F36" s="310">
        <f t="shared" si="7"/>
        <v>4532.4008999999996</v>
      </c>
      <c r="G36" s="310">
        <f t="shared" si="8"/>
        <v>4532.4008999999996</v>
      </c>
      <c r="H36" s="310">
        <f t="shared" si="9"/>
        <v>59424.811800000003</v>
      </c>
      <c r="I36" s="516">
        <f t="shared" si="10"/>
        <v>118849.62360000001</v>
      </c>
      <c r="J36" s="384" t="s">
        <v>1180</v>
      </c>
      <c r="L36" s="204">
        <f t="shared" si="0"/>
        <v>118849.62359999999</v>
      </c>
      <c r="M36" s="204">
        <f t="shared" si="1"/>
        <v>0</v>
      </c>
      <c r="P36" s="117">
        <v>2</v>
      </c>
      <c r="R36" s="117">
        <f t="shared" si="11"/>
        <v>0</v>
      </c>
    </row>
    <row r="37" spans="1:18" ht="21.75" customHeight="1">
      <c r="A37" s="172">
        <v>18</v>
      </c>
      <c r="B37" s="577" t="s">
        <v>1208</v>
      </c>
      <c r="C37" s="382" t="s">
        <v>9</v>
      </c>
      <c r="D37" s="531">
        <v>6</v>
      </c>
      <c r="E37" s="750">
        <v>1846.53</v>
      </c>
      <c r="F37" s="310">
        <f t="shared" si="7"/>
        <v>166.18769999999998</v>
      </c>
      <c r="G37" s="310">
        <f t="shared" si="8"/>
        <v>166.18769999999998</v>
      </c>
      <c r="H37" s="310">
        <f t="shared" si="9"/>
        <v>2178.9054000000001</v>
      </c>
      <c r="I37" s="516">
        <f t="shared" si="10"/>
        <v>13073.432400000002</v>
      </c>
      <c r="J37" s="384" t="s">
        <v>1181</v>
      </c>
      <c r="L37" s="204">
        <f t="shared" si="0"/>
        <v>13073.4324</v>
      </c>
      <c r="M37" s="204">
        <f t="shared" si="1"/>
        <v>0</v>
      </c>
      <c r="P37" s="117">
        <v>6</v>
      </c>
      <c r="R37" s="117">
        <f t="shared" si="11"/>
        <v>0</v>
      </c>
    </row>
    <row r="38" spans="1:18" ht="60">
      <c r="A38" s="435">
        <v>19</v>
      </c>
      <c r="B38" s="735" t="s">
        <v>1301</v>
      </c>
      <c r="C38" s="382" t="s">
        <v>46</v>
      </c>
      <c r="D38" s="531">
        <v>1</v>
      </c>
      <c r="E38" s="750">
        <v>100000</v>
      </c>
      <c r="F38" s="310">
        <f t="shared" ref="F38" si="12">E38*9%</f>
        <v>9000</v>
      </c>
      <c r="G38" s="310">
        <f t="shared" ref="G38" si="13">E38*9%</f>
        <v>9000</v>
      </c>
      <c r="H38" s="310">
        <f t="shared" ref="H38" si="14">E38+F38+G38</f>
        <v>118000</v>
      </c>
      <c r="I38" s="516">
        <f t="shared" si="10"/>
        <v>118000</v>
      </c>
      <c r="J38" s="384" t="s">
        <v>1152</v>
      </c>
      <c r="L38" s="204">
        <f t="shared" si="0"/>
        <v>118000</v>
      </c>
      <c r="M38" s="204">
        <f t="shared" si="1"/>
        <v>0</v>
      </c>
      <c r="P38" s="117">
        <v>1</v>
      </c>
      <c r="R38" s="117">
        <f t="shared" si="11"/>
        <v>0</v>
      </c>
    </row>
    <row r="39" spans="1:18" ht="69" customHeight="1">
      <c r="A39" s="929">
        <v>20</v>
      </c>
      <c r="B39" s="588" t="s">
        <v>1302</v>
      </c>
      <c r="C39" s="952" t="s">
        <v>6</v>
      </c>
      <c r="D39" s="923">
        <f>'SS SUPPLY'!D52*1000</f>
        <v>15000</v>
      </c>
      <c r="E39" s="954">
        <v>252.05</v>
      </c>
      <c r="F39" s="932">
        <f>E39*9%</f>
        <v>22.6845</v>
      </c>
      <c r="G39" s="932">
        <f t="shared" ref="G39:G43" si="15">E39*9%</f>
        <v>22.6845</v>
      </c>
      <c r="H39" s="932">
        <f t="shared" ref="H39:H43" si="16">E39+F39+G39</f>
        <v>297.41900000000004</v>
      </c>
      <c r="I39" s="934">
        <f>D39*H39</f>
        <v>4461285.0000000009</v>
      </c>
      <c r="J39" s="932" t="s">
        <v>1182</v>
      </c>
      <c r="L39" s="204">
        <f t="shared" si="0"/>
        <v>4461285</v>
      </c>
      <c r="M39" s="204">
        <f t="shared" si="1"/>
        <v>0</v>
      </c>
    </row>
    <row r="40" spans="1:18" ht="221.25" customHeight="1">
      <c r="A40" s="931"/>
      <c r="B40" s="736" t="s">
        <v>1303</v>
      </c>
      <c r="C40" s="953"/>
      <c r="D40" s="925"/>
      <c r="E40" s="955"/>
      <c r="F40" s="933"/>
      <c r="G40" s="933"/>
      <c r="H40" s="933"/>
      <c r="I40" s="935"/>
      <c r="J40" s="933"/>
      <c r="L40" s="204">
        <f t="shared" si="0"/>
        <v>0</v>
      </c>
      <c r="M40" s="204">
        <f t="shared" si="1"/>
        <v>0</v>
      </c>
    </row>
    <row r="41" spans="1:18" ht="18.75" customHeight="1">
      <c r="A41" s="172">
        <v>21</v>
      </c>
      <c r="B41" s="589" t="s">
        <v>539</v>
      </c>
      <c r="C41" s="342" t="s">
        <v>6</v>
      </c>
      <c r="D41" s="484">
        <v>200</v>
      </c>
      <c r="E41" s="748">
        <v>184.65</v>
      </c>
      <c r="F41" s="310">
        <f>E41*9%</f>
        <v>16.618500000000001</v>
      </c>
      <c r="G41" s="310">
        <f t="shared" si="15"/>
        <v>16.618500000000001</v>
      </c>
      <c r="H41" s="310">
        <f t="shared" si="16"/>
        <v>217.88700000000003</v>
      </c>
      <c r="I41" s="516">
        <f>D41*H41</f>
        <v>43577.400000000009</v>
      </c>
      <c r="J41" s="310" t="s">
        <v>1183</v>
      </c>
      <c r="L41" s="204">
        <f t="shared" si="0"/>
        <v>43577.399999999994</v>
      </c>
      <c r="M41" s="204">
        <f t="shared" si="1"/>
        <v>0</v>
      </c>
    </row>
    <row r="42" spans="1:18" ht="39">
      <c r="A42" s="486">
        <v>22</v>
      </c>
      <c r="B42" s="590" t="s">
        <v>1066</v>
      </c>
      <c r="C42" s="339" t="s">
        <v>6</v>
      </c>
      <c r="D42" s="490">
        <f>'SS SUPPLY'!D54</f>
        <v>2500</v>
      </c>
      <c r="E42" s="751">
        <v>451.64699999999999</v>
      </c>
      <c r="F42" s="310">
        <f t="shared" ref="F42:F43" si="17">E42*9%</f>
        <v>40.648229999999998</v>
      </c>
      <c r="G42" s="99">
        <f t="shared" si="15"/>
        <v>40.648229999999998</v>
      </c>
      <c r="H42" s="99">
        <f t="shared" si="16"/>
        <v>532.94345999999996</v>
      </c>
      <c r="I42" s="516">
        <f t="shared" ref="I42:I43" si="18">D42*H42</f>
        <v>1332358.6499999999</v>
      </c>
      <c r="J42" s="317" t="s">
        <v>817</v>
      </c>
      <c r="L42" s="204">
        <f t="shared" si="0"/>
        <v>1332358.6499999999</v>
      </c>
      <c r="M42" s="204">
        <f t="shared" si="1"/>
        <v>0</v>
      </c>
    </row>
    <row r="43" spans="1:18" ht="39">
      <c r="A43" s="172">
        <v>23</v>
      </c>
      <c r="B43" s="590" t="s">
        <v>1067</v>
      </c>
      <c r="C43" s="339" t="s">
        <v>6</v>
      </c>
      <c r="D43" s="490">
        <f>'SS SUPPLY'!D55</f>
        <v>1200</v>
      </c>
      <c r="E43" s="751">
        <v>451.64699999999999</v>
      </c>
      <c r="F43" s="310">
        <f t="shared" si="17"/>
        <v>40.648229999999998</v>
      </c>
      <c r="G43" s="99">
        <f t="shared" si="15"/>
        <v>40.648229999999998</v>
      </c>
      <c r="H43" s="99">
        <f t="shared" si="16"/>
        <v>532.94345999999996</v>
      </c>
      <c r="I43" s="516">
        <f t="shared" si="18"/>
        <v>639532.152</v>
      </c>
      <c r="J43" s="317" t="s">
        <v>818</v>
      </c>
      <c r="L43" s="204">
        <f t="shared" si="0"/>
        <v>639532.152</v>
      </c>
      <c r="M43" s="204">
        <f t="shared" si="1"/>
        <v>0</v>
      </c>
    </row>
    <row r="44" spans="1:18" ht="360">
      <c r="A44" s="172">
        <v>24</v>
      </c>
      <c r="B44" s="591" t="s">
        <v>1304</v>
      </c>
      <c r="C44" s="96"/>
      <c r="D44" s="485"/>
      <c r="E44" s="631"/>
      <c r="F44" s="634"/>
      <c r="G44" s="634"/>
      <c r="H44" s="634"/>
      <c r="I44" s="631"/>
      <c r="J44" s="402"/>
      <c r="L44" s="204">
        <f t="shared" si="0"/>
        <v>0</v>
      </c>
      <c r="M44" s="204">
        <f t="shared" si="1"/>
        <v>0</v>
      </c>
    </row>
    <row r="45" spans="1:18" ht="36.75" customHeight="1">
      <c r="A45" s="486">
        <v>24.1</v>
      </c>
      <c r="B45" s="592" t="s">
        <v>394</v>
      </c>
      <c r="C45" s="342" t="s">
        <v>459</v>
      </c>
      <c r="D45" s="532">
        <f>'SS SUPPLY'!D57*1000/9.86</f>
        <v>27890.466531440165</v>
      </c>
      <c r="E45" s="751">
        <v>154.35</v>
      </c>
      <c r="F45" s="310">
        <f t="shared" ref="F45:F57" si="19">E45*9%</f>
        <v>13.891499999999999</v>
      </c>
      <c r="G45" s="310">
        <f t="shared" ref="G45:G57" si="20">E45*9%</f>
        <v>13.891499999999999</v>
      </c>
      <c r="H45" s="310">
        <f t="shared" ref="H45:H57" si="21">E45+F45+G45</f>
        <v>182.13300000000001</v>
      </c>
      <c r="I45" s="516">
        <f t="shared" ref="I45:I52" si="22">D45*H45</f>
        <v>5079774.3407707922</v>
      </c>
      <c r="J45" s="318" t="s">
        <v>819</v>
      </c>
      <c r="K45" s="127"/>
      <c r="L45" s="204">
        <f t="shared" si="0"/>
        <v>5079774.3407707913</v>
      </c>
      <c r="M45" s="204">
        <f t="shared" si="1"/>
        <v>0</v>
      </c>
    </row>
    <row r="46" spans="1:18" ht="37.5" customHeight="1">
      <c r="A46" s="486">
        <v>24.2</v>
      </c>
      <c r="B46" s="592" t="s">
        <v>395</v>
      </c>
      <c r="C46" s="342" t="s">
        <v>459</v>
      </c>
      <c r="D46" s="533">
        <f>'SS SUPPLY'!D58*1000/5.9</f>
        <v>11864.406779661016</v>
      </c>
      <c r="E46" s="751">
        <v>86.64</v>
      </c>
      <c r="F46" s="310">
        <f t="shared" si="19"/>
        <v>7.7976000000000001</v>
      </c>
      <c r="G46" s="310">
        <f t="shared" si="20"/>
        <v>7.7976000000000001</v>
      </c>
      <c r="H46" s="310">
        <f t="shared" si="21"/>
        <v>102.23520000000001</v>
      </c>
      <c r="I46" s="516">
        <f t="shared" si="22"/>
        <v>1212960</v>
      </c>
      <c r="J46" s="319" t="s">
        <v>1184</v>
      </c>
      <c r="L46" s="204">
        <f t="shared" si="0"/>
        <v>1212959.9999999998</v>
      </c>
      <c r="M46" s="204">
        <f t="shared" si="1"/>
        <v>0</v>
      </c>
    </row>
    <row r="47" spans="1:18" ht="36.75" customHeight="1">
      <c r="A47" s="486">
        <v>24.3</v>
      </c>
      <c r="B47" s="592" t="s">
        <v>820</v>
      </c>
      <c r="C47" s="342" t="s">
        <v>459</v>
      </c>
      <c r="D47" s="533">
        <f>'SS SUPPLY'!D59*1000/2.4</f>
        <v>16666.666666666668</v>
      </c>
      <c r="E47" s="751">
        <v>86.64</v>
      </c>
      <c r="F47" s="310">
        <f t="shared" si="19"/>
        <v>7.7976000000000001</v>
      </c>
      <c r="G47" s="310">
        <f t="shared" si="20"/>
        <v>7.7976000000000001</v>
      </c>
      <c r="H47" s="310">
        <f t="shared" si="21"/>
        <v>102.23520000000001</v>
      </c>
      <c r="I47" s="516">
        <f t="shared" si="22"/>
        <v>1703920.0000000002</v>
      </c>
      <c r="J47" s="319" t="s">
        <v>1184</v>
      </c>
      <c r="L47" s="204">
        <f t="shared" si="0"/>
        <v>1703920</v>
      </c>
      <c r="M47" s="204">
        <f t="shared" si="1"/>
        <v>0</v>
      </c>
    </row>
    <row r="48" spans="1:18" ht="40.5" customHeight="1">
      <c r="A48" s="486">
        <v>24.4</v>
      </c>
      <c r="B48" s="592" t="s">
        <v>1185</v>
      </c>
      <c r="C48" s="342" t="s">
        <v>1</v>
      </c>
      <c r="D48" s="484">
        <f>'SS SUPPLY'!D60</f>
        <v>600</v>
      </c>
      <c r="E48" s="751">
        <v>3780.63</v>
      </c>
      <c r="F48" s="310">
        <f t="shared" si="19"/>
        <v>340.25670000000002</v>
      </c>
      <c r="G48" s="310">
        <f t="shared" si="20"/>
        <v>340.25670000000002</v>
      </c>
      <c r="H48" s="310">
        <f t="shared" si="21"/>
        <v>4461.1433999999999</v>
      </c>
      <c r="I48" s="516">
        <f t="shared" si="22"/>
        <v>2676686.04</v>
      </c>
      <c r="J48" s="319" t="s">
        <v>1186</v>
      </c>
      <c r="L48" s="204">
        <f t="shared" si="0"/>
        <v>2676686.04</v>
      </c>
      <c r="M48" s="204">
        <f t="shared" si="1"/>
        <v>0</v>
      </c>
    </row>
    <row r="49" spans="1:13" ht="40.5" customHeight="1">
      <c r="A49" s="486">
        <v>24.5</v>
      </c>
      <c r="B49" s="592" t="s">
        <v>823</v>
      </c>
      <c r="C49" s="291" t="s">
        <v>46</v>
      </c>
      <c r="D49" s="372">
        <f>'SS SUPPLY'!D61</f>
        <v>1</v>
      </c>
      <c r="E49" s="751">
        <v>200000</v>
      </c>
      <c r="F49" s="310">
        <f t="shared" si="19"/>
        <v>18000</v>
      </c>
      <c r="G49" s="310">
        <f t="shared" si="20"/>
        <v>18000</v>
      </c>
      <c r="H49" s="310">
        <f t="shared" si="21"/>
        <v>236000</v>
      </c>
      <c r="I49" s="516">
        <f t="shared" si="22"/>
        <v>236000</v>
      </c>
      <c r="J49" s="319" t="s">
        <v>1152</v>
      </c>
      <c r="L49" s="204">
        <f t="shared" si="0"/>
        <v>236000</v>
      </c>
      <c r="M49" s="204">
        <f t="shared" si="1"/>
        <v>0</v>
      </c>
    </row>
    <row r="50" spans="1:13">
      <c r="A50" s="486">
        <v>24.6</v>
      </c>
      <c r="B50" s="592" t="s">
        <v>824</v>
      </c>
      <c r="C50" s="291" t="s">
        <v>46</v>
      </c>
      <c r="D50" s="372">
        <f>'SS SUPPLY'!D62</f>
        <v>1</v>
      </c>
      <c r="E50" s="751">
        <v>5000</v>
      </c>
      <c r="F50" s="310">
        <f t="shared" si="19"/>
        <v>450</v>
      </c>
      <c r="G50" s="310">
        <f t="shared" si="20"/>
        <v>450</v>
      </c>
      <c r="H50" s="310">
        <f t="shared" si="21"/>
        <v>5900</v>
      </c>
      <c r="I50" s="516">
        <f t="shared" si="22"/>
        <v>5900</v>
      </c>
      <c r="J50" s="319" t="s">
        <v>1152</v>
      </c>
      <c r="L50" s="204">
        <f t="shared" si="0"/>
        <v>5900</v>
      </c>
      <c r="M50" s="204">
        <f t="shared" si="1"/>
        <v>0</v>
      </c>
    </row>
    <row r="51" spans="1:13">
      <c r="A51" s="486">
        <v>24.7</v>
      </c>
      <c r="B51" s="592" t="s">
        <v>1068</v>
      </c>
      <c r="C51" s="291" t="s">
        <v>46</v>
      </c>
      <c r="D51" s="372">
        <f>'SS SUPPLY'!D63</f>
        <v>1</v>
      </c>
      <c r="E51" s="751">
        <v>100000</v>
      </c>
      <c r="F51" s="310">
        <f t="shared" si="19"/>
        <v>9000</v>
      </c>
      <c r="G51" s="310">
        <f t="shared" si="20"/>
        <v>9000</v>
      </c>
      <c r="H51" s="310">
        <f t="shared" si="21"/>
        <v>118000</v>
      </c>
      <c r="I51" s="516">
        <f t="shared" si="22"/>
        <v>118000</v>
      </c>
      <c r="J51" s="319" t="s">
        <v>1152</v>
      </c>
      <c r="L51" s="204">
        <f t="shared" si="0"/>
        <v>118000</v>
      </c>
      <c r="M51" s="204">
        <f t="shared" si="1"/>
        <v>0</v>
      </c>
    </row>
    <row r="52" spans="1:13" ht="30">
      <c r="A52" s="486">
        <v>25</v>
      </c>
      <c r="B52" s="592" t="s">
        <v>1085</v>
      </c>
      <c r="C52" s="404" t="s">
        <v>46</v>
      </c>
      <c r="D52" s="372">
        <f>'SS SUPPLY'!D64</f>
        <v>1</v>
      </c>
      <c r="E52" s="751">
        <v>100001</v>
      </c>
      <c r="F52" s="310">
        <f t="shared" ref="F52" si="23">E52*9%</f>
        <v>9000.09</v>
      </c>
      <c r="G52" s="310">
        <f t="shared" ref="G52" si="24">E52*9%</f>
        <v>9000.09</v>
      </c>
      <c r="H52" s="310">
        <f t="shared" ref="H52" si="25">E52+F52+G52</f>
        <v>118001.18</v>
      </c>
      <c r="I52" s="516">
        <f t="shared" si="22"/>
        <v>118001.18</v>
      </c>
      <c r="J52" s="319" t="s">
        <v>1152</v>
      </c>
      <c r="L52" s="204">
        <f t="shared" si="0"/>
        <v>118001.18</v>
      </c>
      <c r="M52" s="204">
        <f t="shared" si="1"/>
        <v>0</v>
      </c>
    </row>
    <row r="53" spans="1:13" ht="45">
      <c r="A53" s="486">
        <v>26</v>
      </c>
      <c r="B53" s="593" t="s">
        <v>48</v>
      </c>
      <c r="C53" s="292"/>
      <c r="D53" s="534"/>
      <c r="E53" s="752"/>
      <c r="F53" s="753"/>
      <c r="G53" s="753"/>
      <c r="H53" s="753"/>
      <c r="I53" s="519"/>
      <c r="J53" s="320"/>
      <c r="L53" s="204">
        <f t="shared" si="0"/>
        <v>0</v>
      </c>
      <c r="M53" s="204">
        <f t="shared" si="1"/>
        <v>0</v>
      </c>
    </row>
    <row r="54" spans="1:13">
      <c r="A54" s="172">
        <v>26.1</v>
      </c>
      <c r="B54" s="593" t="s">
        <v>10</v>
      </c>
      <c r="C54" s="213" t="s">
        <v>6</v>
      </c>
      <c r="D54" s="535">
        <f>'SS SUPPLY'!D66</f>
        <v>6000</v>
      </c>
      <c r="E54" s="754">
        <v>100</v>
      </c>
      <c r="F54" s="310">
        <f t="shared" si="19"/>
        <v>9</v>
      </c>
      <c r="G54" s="310">
        <f t="shared" si="20"/>
        <v>9</v>
      </c>
      <c r="H54" s="310">
        <f t="shared" si="21"/>
        <v>118</v>
      </c>
      <c r="I54" s="516">
        <f>D54*H54</f>
        <v>708000</v>
      </c>
      <c r="J54" s="319" t="s">
        <v>1153</v>
      </c>
      <c r="L54" s="204">
        <f t="shared" si="0"/>
        <v>708000</v>
      </c>
      <c r="M54" s="204">
        <f t="shared" si="1"/>
        <v>0</v>
      </c>
    </row>
    <row r="55" spans="1:13">
      <c r="A55" s="172">
        <v>26.2</v>
      </c>
      <c r="B55" s="593" t="s">
        <v>11</v>
      </c>
      <c r="C55" s="213" t="s">
        <v>6</v>
      </c>
      <c r="D55" s="535">
        <f>'SS SUPPLY'!D67</f>
        <v>2500</v>
      </c>
      <c r="E55" s="754">
        <v>100</v>
      </c>
      <c r="F55" s="310">
        <f t="shared" si="19"/>
        <v>9</v>
      </c>
      <c r="G55" s="310">
        <f t="shared" si="20"/>
        <v>9</v>
      </c>
      <c r="H55" s="310">
        <f t="shared" si="21"/>
        <v>118</v>
      </c>
      <c r="I55" s="516">
        <f t="shared" ref="I55:I57" si="26">D55*H55</f>
        <v>295000</v>
      </c>
      <c r="J55" s="319" t="s">
        <v>1153</v>
      </c>
      <c r="L55" s="204">
        <f t="shared" si="0"/>
        <v>295000</v>
      </c>
      <c r="M55" s="204">
        <f t="shared" si="1"/>
        <v>0</v>
      </c>
    </row>
    <row r="56" spans="1:13">
      <c r="A56" s="172">
        <v>26.3</v>
      </c>
      <c r="B56" s="593" t="s">
        <v>12</v>
      </c>
      <c r="C56" s="213" t="s">
        <v>6</v>
      </c>
      <c r="D56" s="535">
        <f>'SS SUPPLY'!D68</f>
        <v>2000</v>
      </c>
      <c r="E56" s="754">
        <v>100</v>
      </c>
      <c r="F56" s="310">
        <f t="shared" si="19"/>
        <v>9</v>
      </c>
      <c r="G56" s="310">
        <f t="shared" si="20"/>
        <v>9</v>
      </c>
      <c r="H56" s="310">
        <f t="shared" si="21"/>
        <v>118</v>
      </c>
      <c r="I56" s="516">
        <f t="shared" si="26"/>
        <v>236000</v>
      </c>
      <c r="J56" s="319" t="s">
        <v>1153</v>
      </c>
      <c r="L56" s="204">
        <f t="shared" si="0"/>
        <v>236000</v>
      </c>
      <c r="M56" s="204">
        <f t="shared" si="1"/>
        <v>0</v>
      </c>
    </row>
    <row r="57" spans="1:13">
      <c r="A57" s="172">
        <v>26.4</v>
      </c>
      <c r="B57" s="593" t="s">
        <v>13</v>
      </c>
      <c r="C57" s="213" t="s">
        <v>8</v>
      </c>
      <c r="D57" s="535">
        <f>'SS SUPPLY'!D69</f>
        <v>20</v>
      </c>
      <c r="E57" s="755">
        <v>10000</v>
      </c>
      <c r="F57" s="310">
        <f t="shared" si="19"/>
        <v>900</v>
      </c>
      <c r="G57" s="310">
        <f t="shared" si="20"/>
        <v>900</v>
      </c>
      <c r="H57" s="310">
        <f t="shared" si="21"/>
        <v>11800</v>
      </c>
      <c r="I57" s="516">
        <f t="shared" si="26"/>
        <v>236000</v>
      </c>
      <c r="J57" s="319" t="s">
        <v>1153</v>
      </c>
      <c r="L57" s="204">
        <f t="shared" si="0"/>
        <v>236000</v>
      </c>
      <c r="M57" s="204">
        <f t="shared" si="1"/>
        <v>0</v>
      </c>
    </row>
    <row r="58" spans="1:13" ht="60">
      <c r="A58" s="486">
        <v>27</v>
      </c>
      <c r="B58" s="578" t="s">
        <v>1257</v>
      </c>
      <c r="C58" s="170"/>
      <c r="D58" s="177"/>
      <c r="E58" s="756"/>
      <c r="F58" s="628"/>
      <c r="G58" s="628"/>
      <c r="H58" s="628"/>
      <c r="I58" s="520"/>
      <c r="J58" s="310"/>
      <c r="L58" s="204">
        <f t="shared" si="0"/>
        <v>0</v>
      </c>
      <c r="M58" s="204">
        <f t="shared" si="1"/>
        <v>0</v>
      </c>
    </row>
    <row r="59" spans="1:13" ht="23.25" customHeight="1">
      <c r="A59" s="486">
        <v>27.1</v>
      </c>
      <c r="B59" s="594" t="s">
        <v>1236</v>
      </c>
      <c r="C59" s="344"/>
      <c r="D59" s="481"/>
      <c r="E59" s="757"/>
      <c r="F59" s="629"/>
      <c r="G59" s="629"/>
      <c r="H59" s="629"/>
      <c r="I59" s="521"/>
      <c r="J59" s="310"/>
      <c r="L59" s="204">
        <f t="shared" si="0"/>
        <v>0</v>
      </c>
      <c r="M59" s="204">
        <f t="shared" si="1"/>
        <v>0</v>
      </c>
    </row>
    <row r="60" spans="1:13" ht="23.25" customHeight="1">
      <c r="A60" s="486">
        <v>27.2</v>
      </c>
      <c r="B60" s="594" t="s">
        <v>541</v>
      </c>
      <c r="C60" s="342" t="s">
        <v>47</v>
      </c>
      <c r="D60" s="484">
        <v>1</v>
      </c>
      <c r="E60" s="757"/>
      <c r="F60" s="629"/>
      <c r="G60" s="629"/>
      <c r="H60" s="629"/>
      <c r="I60" s="521"/>
      <c r="J60" s="217"/>
      <c r="L60" s="204">
        <f t="shared" si="0"/>
        <v>0</v>
      </c>
      <c r="M60" s="204">
        <f t="shared" si="1"/>
        <v>0</v>
      </c>
    </row>
    <row r="61" spans="1:13" ht="23.25" customHeight="1">
      <c r="A61" s="486">
        <v>27.5</v>
      </c>
      <c r="B61" s="595" t="s">
        <v>398</v>
      </c>
      <c r="C61" s="340" t="s">
        <v>8</v>
      </c>
      <c r="D61" s="487">
        <f>'SS SUPPLY'!D73</f>
        <v>600</v>
      </c>
      <c r="E61" s="758">
        <v>5828.47</v>
      </c>
      <c r="F61" s="310">
        <f t="shared" ref="F61:F62" si="27">E61*9%</f>
        <v>524.56230000000005</v>
      </c>
      <c r="G61" s="310">
        <f t="shared" ref="G61:G62" si="28">E61*9%</f>
        <v>524.56230000000005</v>
      </c>
      <c r="H61" s="310">
        <f t="shared" ref="H61:H62" si="29">E61+F61+G61</f>
        <v>6877.5946000000004</v>
      </c>
      <c r="I61" s="516">
        <f>D61*H61</f>
        <v>4126556.7600000002</v>
      </c>
      <c r="J61" s="319" t="s">
        <v>1187</v>
      </c>
      <c r="L61" s="204">
        <f t="shared" si="0"/>
        <v>4126556.76</v>
      </c>
      <c r="M61" s="204">
        <f t="shared" si="1"/>
        <v>0</v>
      </c>
    </row>
    <row r="62" spans="1:13" ht="23.25" customHeight="1">
      <c r="A62" s="486">
        <v>28</v>
      </c>
      <c r="B62" s="596" t="s">
        <v>399</v>
      </c>
      <c r="C62" s="340" t="s">
        <v>8</v>
      </c>
      <c r="D62" s="484">
        <f>'SS SUPPLY'!D74</f>
        <v>60</v>
      </c>
      <c r="E62" s="758">
        <v>5828.47</v>
      </c>
      <c r="F62" s="310">
        <f t="shared" si="27"/>
        <v>524.56230000000005</v>
      </c>
      <c r="G62" s="310">
        <f t="shared" si="28"/>
        <v>524.56230000000005</v>
      </c>
      <c r="H62" s="310">
        <f t="shared" si="29"/>
        <v>6877.5946000000004</v>
      </c>
      <c r="I62" s="516">
        <f>D62*H62</f>
        <v>412655.67600000004</v>
      </c>
      <c r="J62" s="319" t="s">
        <v>1187</v>
      </c>
      <c r="L62" s="204">
        <f t="shared" si="0"/>
        <v>412655.67599999998</v>
      </c>
      <c r="M62" s="204">
        <f t="shared" si="1"/>
        <v>0</v>
      </c>
    </row>
    <row r="63" spans="1:13" s="197" customFormat="1" ht="45">
      <c r="A63" s="486">
        <v>29</v>
      </c>
      <c r="B63" s="597" t="s">
        <v>1258</v>
      </c>
      <c r="C63" s="341"/>
      <c r="D63" s="489"/>
      <c r="E63" s="749"/>
      <c r="F63" s="350"/>
      <c r="G63" s="350"/>
      <c r="H63" s="350"/>
      <c r="I63" s="517"/>
      <c r="J63" s="102"/>
      <c r="L63" s="204">
        <f t="shared" si="0"/>
        <v>0</v>
      </c>
      <c r="M63" s="204">
        <f t="shared" si="1"/>
        <v>0</v>
      </c>
    </row>
    <row r="64" spans="1:13" ht="27.75" customHeight="1">
      <c r="A64" s="486">
        <v>29.1</v>
      </c>
      <c r="B64" s="594" t="s">
        <v>1231</v>
      </c>
      <c r="C64" s="342" t="s">
        <v>47</v>
      </c>
      <c r="D64" s="484">
        <v>1</v>
      </c>
      <c r="E64" s="749"/>
      <c r="F64" s="350"/>
      <c r="G64" s="350"/>
      <c r="H64" s="350"/>
      <c r="I64" s="517"/>
      <c r="J64" s="217"/>
      <c r="L64" s="204">
        <f t="shared" si="0"/>
        <v>0</v>
      </c>
      <c r="M64" s="204">
        <f t="shared" si="1"/>
        <v>0</v>
      </c>
    </row>
    <row r="65" spans="1:13" ht="27.75" customHeight="1">
      <c r="A65" s="486">
        <v>29.2</v>
      </c>
      <c r="B65" s="594" t="s">
        <v>1232</v>
      </c>
      <c r="C65" s="342" t="s">
        <v>47</v>
      </c>
      <c r="D65" s="484">
        <v>1</v>
      </c>
      <c r="E65" s="749"/>
      <c r="F65" s="350"/>
      <c r="G65" s="350"/>
      <c r="H65" s="350"/>
      <c r="I65" s="517"/>
      <c r="J65" s="217"/>
      <c r="L65" s="204">
        <f t="shared" si="0"/>
        <v>0</v>
      </c>
      <c r="M65" s="204">
        <f t="shared" si="1"/>
        <v>0</v>
      </c>
    </row>
    <row r="66" spans="1:13" ht="27.75" customHeight="1">
      <c r="A66" s="486">
        <v>29.3</v>
      </c>
      <c r="B66" s="577" t="s">
        <v>1233</v>
      </c>
      <c r="C66" s="342" t="s">
        <v>47</v>
      </c>
      <c r="D66" s="484">
        <v>1</v>
      </c>
      <c r="E66" s="749"/>
      <c r="F66" s="350"/>
      <c r="G66" s="350"/>
      <c r="H66" s="350"/>
      <c r="I66" s="517"/>
      <c r="J66" s="217"/>
      <c r="L66" s="204">
        <f t="shared" si="0"/>
        <v>0</v>
      </c>
      <c r="M66" s="204">
        <f t="shared" si="1"/>
        <v>0</v>
      </c>
    </row>
    <row r="67" spans="1:13" ht="27.75" customHeight="1">
      <c r="A67" s="435"/>
      <c r="B67" s="577" t="s">
        <v>1234</v>
      </c>
      <c r="C67" s="480" t="s">
        <v>47</v>
      </c>
      <c r="D67" s="484">
        <v>1</v>
      </c>
      <c r="E67" s="759"/>
      <c r="F67" s="397"/>
      <c r="G67" s="397"/>
      <c r="H67" s="397"/>
      <c r="I67" s="522"/>
      <c r="J67" s="492"/>
      <c r="L67" s="204">
        <f t="shared" si="0"/>
        <v>0</v>
      </c>
      <c r="M67" s="204">
        <f t="shared" si="1"/>
        <v>0</v>
      </c>
    </row>
    <row r="68" spans="1:13" ht="27.75" customHeight="1">
      <c r="A68" s="486">
        <v>29.4</v>
      </c>
      <c r="B68" s="595" t="s">
        <v>400</v>
      </c>
      <c r="C68" s="340" t="s">
        <v>8</v>
      </c>
      <c r="D68" s="484">
        <f>'SS SUPPLY'!D80</f>
        <v>130</v>
      </c>
      <c r="E68" s="758">
        <v>5828.47</v>
      </c>
      <c r="F68" s="310">
        <f t="shared" ref="F68:F69" si="30">E68*9%</f>
        <v>524.56230000000005</v>
      </c>
      <c r="G68" s="310">
        <f t="shared" ref="G68:G69" si="31">E68*9%</f>
        <v>524.56230000000005</v>
      </c>
      <c r="H68" s="310">
        <f t="shared" ref="H68:H69" si="32">E68+F68+G68</f>
        <v>6877.5946000000004</v>
      </c>
      <c r="I68" s="516">
        <f>D68*H68</f>
        <v>894087.29800000007</v>
      </c>
      <c r="J68" s="319" t="s">
        <v>1187</v>
      </c>
      <c r="L68" s="204">
        <f t="shared" si="0"/>
        <v>894087.29799999995</v>
      </c>
      <c r="M68" s="204">
        <f t="shared" si="1"/>
        <v>0</v>
      </c>
    </row>
    <row r="69" spans="1:13" ht="27.75" customHeight="1">
      <c r="A69" s="486">
        <v>29.5</v>
      </c>
      <c r="B69" s="595" t="s">
        <v>399</v>
      </c>
      <c r="C69" s="340" t="s">
        <v>8</v>
      </c>
      <c r="D69" s="484">
        <f>'SS SUPPLY'!D81</f>
        <v>35</v>
      </c>
      <c r="E69" s="758">
        <v>5828.47</v>
      </c>
      <c r="F69" s="310">
        <f t="shared" si="30"/>
        <v>524.56230000000005</v>
      </c>
      <c r="G69" s="310">
        <f t="shared" si="31"/>
        <v>524.56230000000005</v>
      </c>
      <c r="H69" s="310">
        <f t="shared" si="32"/>
        <v>6877.5946000000004</v>
      </c>
      <c r="I69" s="516">
        <f>D69*H69</f>
        <v>240715.81100000002</v>
      </c>
      <c r="J69" s="319" t="s">
        <v>1187</v>
      </c>
      <c r="L69" s="204">
        <f t="shared" si="0"/>
        <v>240715.81099999999</v>
      </c>
      <c r="M69" s="204">
        <f t="shared" si="1"/>
        <v>0</v>
      </c>
    </row>
    <row r="70" spans="1:13" ht="27.75" customHeight="1">
      <c r="A70" s="486">
        <v>30</v>
      </c>
      <c r="B70" s="588" t="s">
        <v>14</v>
      </c>
      <c r="C70" s="120"/>
      <c r="D70" s="489"/>
      <c r="E70" s="638"/>
      <c r="F70" s="632"/>
      <c r="G70" s="632"/>
      <c r="H70" s="632"/>
      <c r="I70" s="515"/>
      <c r="J70" s="310"/>
      <c r="L70" s="204">
        <f t="shared" si="0"/>
        <v>0</v>
      </c>
      <c r="M70" s="204">
        <f t="shared" si="1"/>
        <v>0</v>
      </c>
    </row>
    <row r="71" spans="1:13" ht="60">
      <c r="A71" s="486">
        <v>30.1</v>
      </c>
      <c r="B71" s="598" t="s">
        <v>562</v>
      </c>
      <c r="C71" s="120"/>
      <c r="D71" s="489"/>
      <c r="E71" s="638"/>
      <c r="F71" s="632"/>
      <c r="G71" s="632"/>
      <c r="H71" s="632"/>
      <c r="I71" s="515"/>
      <c r="J71" s="310"/>
      <c r="L71" s="204">
        <f t="shared" si="0"/>
        <v>0</v>
      </c>
      <c r="M71" s="204">
        <f t="shared" si="1"/>
        <v>0</v>
      </c>
    </row>
    <row r="72" spans="1:13" ht="24" customHeight="1">
      <c r="A72" s="486" t="s">
        <v>1069</v>
      </c>
      <c r="B72" s="583" t="s">
        <v>1209</v>
      </c>
      <c r="C72" s="342" t="s">
        <v>6</v>
      </c>
      <c r="D72" s="533">
        <f>'SS SUPPLY'!D84</f>
        <v>3000</v>
      </c>
      <c r="E72" s="758">
        <v>2284.14</v>
      </c>
      <c r="F72" s="310">
        <f t="shared" ref="F72:F79" si="33">E72*9%</f>
        <v>205.57259999999999</v>
      </c>
      <c r="G72" s="310">
        <f t="shared" ref="G72:G79" si="34">E72*9%</f>
        <v>205.57259999999999</v>
      </c>
      <c r="H72" s="310">
        <f t="shared" ref="H72:H79" si="35">E72+F72+G72</f>
        <v>2695.2851999999998</v>
      </c>
      <c r="I72" s="516">
        <f t="shared" ref="I72:I79" si="36">D72*H72</f>
        <v>8085855.5999999996</v>
      </c>
      <c r="J72" s="319" t="s">
        <v>1188</v>
      </c>
      <c r="K72" s="273"/>
      <c r="L72" s="204">
        <f t="shared" si="0"/>
        <v>8085855.5999999996</v>
      </c>
      <c r="M72" s="204">
        <f t="shared" si="1"/>
        <v>0</v>
      </c>
    </row>
    <row r="73" spans="1:13" ht="24" customHeight="1">
      <c r="A73" s="486" t="s">
        <v>1070</v>
      </c>
      <c r="B73" s="582" t="s">
        <v>402</v>
      </c>
      <c r="C73" s="342" t="s">
        <v>6</v>
      </c>
      <c r="D73" s="533">
        <f>'SS SUPPLY'!D85</f>
        <v>1000</v>
      </c>
      <c r="E73" s="758">
        <v>1732.79</v>
      </c>
      <c r="F73" s="310">
        <f t="shared" si="33"/>
        <v>155.9511</v>
      </c>
      <c r="G73" s="310">
        <f t="shared" si="34"/>
        <v>155.9511</v>
      </c>
      <c r="H73" s="310">
        <f t="shared" si="35"/>
        <v>2044.6922</v>
      </c>
      <c r="I73" s="516">
        <f t="shared" si="36"/>
        <v>2044692.2</v>
      </c>
      <c r="J73" s="319" t="s">
        <v>1188</v>
      </c>
      <c r="K73" s="273"/>
      <c r="L73" s="204">
        <f t="shared" si="0"/>
        <v>2044692.2</v>
      </c>
      <c r="M73" s="204">
        <f t="shared" si="1"/>
        <v>0</v>
      </c>
    </row>
    <row r="74" spans="1:13" ht="24" customHeight="1">
      <c r="A74" s="486" t="s">
        <v>1071</v>
      </c>
      <c r="B74" s="582" t="s">
        <v>403</v>
      </c>
      <c r="C74" s="342" t="s">
        <v>6</v>
      </c>
      <c r="D74" s="533">
        <f>'SS SUPPLY'!D86</f>
        <v>1500</v>
      </c>
      <c r="E74" s="758">
        <v>1023.93</v>
      </c>
      <c r="F74" s="310">
        <f t="shared" si="33"/>
        <v>92.153699999999986</v>
      </c>
      <c r="G74" s="310">
        <f t="shared" si="34"/>
        <v>92.153699999999986</v>
      </c>
      <c r="H74" s="310">
        <f t="shared" si="35"/>
        <v>1208.2374</v>
      </c>
      <c r="I74" s="516">
        <f t="shared" si="36"/>
        <v>1812356.0999999999</v>
      </c>
      <c r="J74" s="319" t="s">
        <v>1188</v>
      </c>
      <c r="K74" s="273"/>
      <c r="L74" s="204">
        <f t="shared" ref="L74:L138" si="37">D74*E74*1.18</f>
        <v>1812356.0999999999</v>
      </c>
      <c r="M74" s="204">
        <f t="shared" ref="M74:M138" si="38">L74-I74</f>
        <v>0</v>
      </c>
    </row>
    <row r="75" spans="1:13" ht="24" customHeight="1">
      <c r="A75" s="486" t="s">
        <v>1072</v>
      </c>
      <c r="B75" s="582" t="s">
        <v>404</v>
      </c>
      <c r="C75" s="342" t="s">
        <v>6</v>
      </c>
      <c r="D75" s="533">
        <f>'SS SUPPLY'!D87</f>
        <v>1500</v>
      </c>
      <c r="E75" s="758">
        <v>685.24</v>
      </c>
      <c r="F75" s="310">
        <f t="shared" si="33"/>
        <v>61.671599999999998</v>
      </c>
      <c r="G75" s="310">
        <f t="shared" si="34"/>
        <v>61.671599999999998</v>
      </c>
      <c r="H75" s="310">
        <f t="shared" si="35"/>
        <v>808.58320000000003</v>
      </c>
      <c r="I75" s="516">
        <f t="shared" si="36"/>
        <v>1212874.8</v>
      </c>
      <c r="J75" s="319" t="s">
        <v>1188</v>
      </c>
      <c r="K75" s="273"/>
      <c r="L75" s="204">
        <f t="shared" si="37"/>
        <v>1212874.8</v>
      </c>
      <c r="M75" s="204">
        <f t="shared" si="38"/>
        <v>0</v>
      </c>
    </row>
    <row r="76" spans="1:13" ht="24" customHeight="1">
      <c r="A76" s="486" t="s">
        <v>1073</v>
      </c>
      <c r="B76" s="582" t="s">
        <v>405</v>
      </c>
      <c r="C76" s="342" t="s">
        <v>6</v>
      </c>
      <c r="D76" s="533">
        <f>'SS SUPPLY'!D88</f>
        <v>1500</v>
      </c>
      <c r="E76" s="758">
        <v>519.83000000000004</v>
      </c>
      <c r="F76" s="310">
        <f t="shared" si="33"/>
        <v>46.784700000000001</v>
      </c>
      <c r="G76" s="310">
        <f t="shared" si="34"/>
        <v>46.784700000000001</v>
      </c>
      <c r="H76" s="310">
        <f t="shared" si="35"/>
        <v>613.39940000000013</v>
      </c>
      <c r="I76" s="516">
        <f t="shared" si="36"/>
        <v>920099.10000000021</v>
      </c>
      <c r="J76" s="319" t="s">
        <v>1188</v>
      </c>
      <c r="K76" s="273"/>
      <c r="L76" s="204">
        <f t="shared" si="37"/>
        <v>920099.10000000009</v>
      </c>
      <c r="M76" s="204">
        <f t="shared" si="38"/>
        <v>0</v>
      </c>
    </row>
    <row r="77" spans="1:13" ht="24" customHeight="1">
      <c r="A77" s="486" t="s">
        <v>1074</v>
      </c>
      <c r="B77" s="582" t="s">
        <v>406</v>
      </c>
      <c r="C77" s="342" t="s">
        <v>6</v>
      </c>
      <c r="D77" s="533">
        <f>'SS SUPPLY'!D89</f>
        <v>3000</v>
      </c>
      <c r="E77" s="758">
        <v>275.67</v>
      </c>
      <c r="F77" s="310">
        <f t="shared" si="33"/>
        <v>24.810300000000002</v>
      </c>
      <c r="G77" s="310">
        <f t="shared" si="34"/>
        <v>24.810300000000002</v>
      </c>
      <c r="H77" s="310">
        <f t="shared" si="35"/>
        <v>325.29059999999998</v>
      </c>
      <c r="I77" s="516">
        <f t="shared" si="36"/>
        <v>975871.79999999993</v>
      </c>
      <c r="J77" s="319" t="s">
        <v>1188</v>
      </c>
      <c r="K77" s="273"/>
      <c r="L77" s="204">
        <f t="shared" si="37"/>
        <v>975871.79999999993</v>
      </c>
      <c r="M77" s="204">
        <f t="shared" si="38"/>
        <v>0</v>
      </c>
    </row>
    <row r="78" spans="1:13" ht="24" customHeight="1">
      <c r="A78" s="486" t="s">
        <v>1075</v>
      </c>
      <c r="B78" s="592" t="s">
        <v>407</v>
      </c>
      <c r="C78" s="339" t="s">
        <v>6</v>
      </c>
      <c r="D78" s="533">
        <f>'SS SUPPLY'!D90</f>
        <v>1000</v>
      </c>
      <c r="E78" s="758">
        <v>157.53</v>
      </c>
      <c r="F78" s="99">
        <f t="shared" si="33"/>
        <v>14.1777</v>
      </c>
      <c r="G78" s="310">
        <f t="shared" si="34"/>
        <v>14.1777</v>
      </c>
      <c r="H78" s="99">
        <f t="shared" si="35"/>
        <v>185.88539999999998</v>
      </c>
      <c r="I78" s="516">
        <f t="shared" si="36"/>
        <v>185885.39999999997</v>
      </c>
      <c r="J78" s="319" t="s">
        <v>1188</v>
      </c>
      <c r="K78" s="273"/>
      <c r="L78" s="204">
        <f t="shared" si="37"/>
        <v>185885.4</v>
      </c>
      <c r="M78" s="204">
        <f t="shared" si="38"/>
        <v>0</v>
      </c>
    </row>
    <row r="79" spans="1:13" ht="24" customHeight="1">
      <c r="A79" s="486" t="s">
        <v>1076</v>
      </c>
      <c r="B79" s="592" t="s">
        <v>408</v>
      </c>
      <c r="C79" s="339" t="s">
        <v>6</v>
      </c>
      <c r="D79" s="533">
        <f>'SS SUPPLY'!D91</f>
        <v>1000</v>
      </c>
      <c r="E79" s="758">
        <v>126.02</v>
      </c>
      <c r="F79" s="99">
        <f t="shared" si="33"/>
        <v>11.341799999999999</v>
      </c>
      <c r="G79" s="99">
        <f t="shared" si="34"/>
        <v>11.341799999999999</v>
      </c>
      <c r="H79" s="99">
        <f t="shared" si="35"/>
        <v>148.70359999999999</v>
      </c>
      <c r="I79" s="516">
        <f t="shared" si="36"/>
        <v>148703.6</v>
      </c>
      <c r="J79" s="319" t="s">
        <v>1188</v>
      </c>
      <c r="K79" s="273"/>
      <c r="L79" s="204">
        <f t="shared" si="37"/>
        <v>148703.6</v>
      </c>
      <c r="M79" s="204">
        <f t="shared" si="38"/>
        <v>0</v>
      </c>
    </row>
    <row r="80" spans="1:13" ht="45">
      <c r="A80" s="486">
        <v>30.2</v>
      </c>
      <c r="B80" s="599" t="s">
        <v>563</v>
      </c>
      <c r="C80" s="120"/>
      <c r="D80" s="489"/>
      <c r="E80" s="638"/>
      <c r="F80" s="632"/>
      <c r="G80" s="632"/>
      <c r="H80" s="632"/>
      <c r="I80" s="515"/>
      <c r="J80" s="310"/>
      <c r="L80" s="204">
        <f t="shared" si="37"/>
        <v>0</v>
      </c>
      <c r="M80" s="204">
        <f t="shared" si="38"/>
        <v>0</v>
      </c>
    </row>
    <row r="81" spans="1:18" ht="30.75" customHeight="1">
      <c r="A81" s="486" t="s">
        <v>1077</v>
      </c>
      <c r="B81" s="582" t="s">
        <v>49</v>
      </c>
      <c r="C81" s="342" t="s">
        <v>6</v>
      </c>
      <c r="D81" s="484">
        <f>'SS SUPPLY'!D93</f>
        <v>12000</v>
      </c>
      <c r="E81" s="758">
        <v>55.14</v>
      </c>
      <c r="F81" s="310">
        <f t="shared" ref="F81:F89" si="39">E81*9%</f>
        <v>4.9626000000000001</v>
      </c>
      <c r="G81" s="310">
        <f t="shared" ref="G81:G89" si="40">E81*9%</f>
        <v>4.9626000000000001</v>
      </c>
      <c r="H81" s="310">
        <f t="shared" ref="H81:H89" si="41">E81+F81+G81</f>
        <v>65.065200000000004</v>
      </c>
      <c r="I81" s="516">
        <f t="shared" ref="I81:I89" si="42">D81*H81</f>
        <v>780782.4</v>
      </c>
      <c r="J81" s="319" t="s">
        <v>1189</v>
      </c>
      <c r="L81" s="204">
        <f t="shared" si="37"/>
        <v>780782.39999999991</v>
      </c>
      <c r="M81" s="204">
        <f t="shared" si="38"/>
        <v>0</v>
      </c>
    </row>
    <row r="82" spans="1:18" ht="30.75" customHeight="1">
      <c r="A82" s="486" t="s">
        <v>1078</v>
      </c>
      <c r="B82" s="582" t="s">
        <v>50</v>
      </c>
      <c r="C82" s="342" t="s">
        <v>6</v>
      </c>
      <c r="D82" s="484">
        <f>'SS SUPPLY'!D94</f>
        <v>13000</v>
      </c>
      <c r="E82" s="758">
        <v>55.14</v>
      </c>
      <c r="F82" s="310">
        <f t="shared" si="39"/>
        <v>4.9626000000000001</v>
      </c>
      <c r="G82" s="310">
        <f t="shared" si="40"/>
        <v>4.9626000000000001</v>
      </c>
      <c r="H82" s="310">
        <f t="shared" si="41"/>
        <v>65.065200000000004</v>
      </c>
      <c r="I82" s="516">
        <f t="shared" si="42"/>
        <v>845847.60000000009</v>
      </c>
      <c r="J82" s="319" t="s">
        <v>1189</v>
      </c>
      <c r="L82" s="204">
        <f t="shared" si="37"/>
        <v>845847.6</v>
      </c>
      <c r="M82" s="204">
        <f t="shared" si="38"/>
        <v>0</v>
      </c>
    </row>
    <row r="83" spans="1:18" ht="30.75" customHeight="1">
      <c r="A83" s="486" t="s">
        <v>1079</v>
      </c>
      <c r="B83" s="582" t="s">
        <v>51</v>
      </c>
      <c r="C83" s="342" t="s">
        <v>6</v>
      </c>
      <c r="D83" s="484">
        <f>'SS SUPPLY'!D95</f>
        <v>4000</v>
      </c>
      <c r="E83" s="758">
        <v>55.14</v>
      </c>
      <c r="F83" s="310">
        <f t="shared" si="39"/>
        <v>4.9626000000000001</v>
      </c>
      <c r="G83" s="310">
        <f t="shared" si="40"/>
        <v>4.9626000000000001</v>
      </c>
      <c r="H83" s="310">
        <f t="shared" si="41"/>
        <v>65.065200000000004</v>
      </c>
      <c r="I83" s="516">
        <f t="shared" si="42"/>
        <v>260260.80000000002</v>
      </c>
      <c r="J83" s="319" t="s">
        <v>1189</v>
      </c>
      <c r="L83" s="204">
        <f t="shared" si="37"/>
        <v>260260.8</v>
      </c>
      <c r="M83" s="204">
        <f t="shared" si="38"/>
        <v>0</v>
      </c>
    </row>
    <row r="84" spans="1:18" ht="30.75" customHeight="1">
      <c r="A84" s="486" t="s">
        <v>1080</v>
      </c>
      <c r="B84" s="582" t="s">
        <v>52</v>
      </c>
      <c r="C84" s="342" t="s">
        <v>6</v>
      </c>
      <c r="D84" s="484">
        <f>'SS SUPPLY'!D96</f>
        <v>6500</v>
      </c>
      <c r="E84" s="758">
        <v>63</v>
      </c>
      <c r="F84" s="310">
        <f t="shared" si="39"/>
        <v>5.67</v>
      </c>
      <c r="G84" s="310">
        <f t="shared" si="40"/>
        <v>5.67</v>
      </c>
      <c r="H84" s="310">
        <f t="shared" si="41"/>
        <v>74.34</v>
      </c>
      <c r="I84" s="516">
        <f t="shared" si="42"/>
        <v>483210</v>
      </c>
      <c r="J84" s="319" t="s">
        <v>1189</v>
      </c>
      <c r="L84" s="204">
        <f t="shared" si="37"/>
        <v>483210</v>
      </c>
      <c r="M84" s="204">
        <f t="shared" si="38"/>
        <v>0</v>
      </c>
    </row>
    <row r="85" spans="1:18" ht="30.75" customHeight="1">
      <c r="A85" s="486" t="s">
        <v>1081</v>
      </c>
      <c r="B85" s="592" t="s">
        <v>53</v>
      </c>
      <c r="C85" s="339" t="s">
        <v>6</v>
      </c>
      <c r="D85" s="484">
        <f>'SS SUPPLY'!D97</f>
        <v>6000</v>
      </c>
      <c r="E85" s="758">
        <v>63</v>
      </c>
      <c r="F85" s="99">
        <f t="shared" si="39"/>
        <v>5.67</v>
      </c>
      <c r="G85" s="99">
        <f t="shared" si="40"/>
        <v>5.67</v>
      </c>
      <c r="H85" s="99">
        <f t="shared" si="41"/>
        <v>74.34</v>
      </c>
      <c r="I85" s="516">
        <f t="shared" si="42"/>
        <v>446040</v>
      </c>
      <c r="J85" s="319" t="s">
        <v>1189</v>
      </c>
      <c r="L85" s="204">
        <f t="shared" si="37"/>
        <v>446040</v>
      </c>
      <c r="M85" s="204">
        <f t="shared" si="38"/>
        <v>0</v>
      </c>
    </row>
    <row r="86" spans="1:18" ht="30.75" customHeight="1">
      <c r="A86" s="486" t="s">
        <v>1082</v>
      </c>
      <c r="B86" s="582" t="s">
        <v>54</v>
      </c>
      <c r="C86" s="342" t="s">
        <v>6</v>
      </c>
      <c r="D86" s="484">
        <f>'SS SUPPLY'!D98</f>
        <v>5000</v>
      </c>
      <c r="E86" s="758">
        <v>63</v>
      </c>
      <c r="F86" s="310">
        <f t="shared" si="39"/>
        <v>5.67</v>
      </c>
      <c r="G86" s="310">
        <f t="shared" si="40"/>
        <v>5.67</v>
      </c>
      <c r="H86" s="310">
        <f t="shared" si="41"/>
        <v>74.34</v>
      </c>
      <c r="I86" s="516">
        <f t="shared" si="42"/>
        <v>371700</v>
      </c>
      <c r="J86" s="319" t="s">
        <v>1189</v>
      </c>
      <c r="L86" s="204">
        <f t="shared" si="37"/>
        <v>371700</v>
      </c>
      <c r="M86" s="204">
        <f t="shared" si="38"/>
        <v>0</v>
      </c>
    </row>
    <row r="87" spans="1:18" ht="30.75" customHeight="1">
      <c r="A87" s="486" t="s">
        <v>1083</v>
      </c>
      <c r="B87" s="582" t="s">
        <v>55</v>
      </c>
      <c r="C87" s="342" t="s">
        <v>6</v>
      </c>
      <c r="D87" s="484">
        <f>'SS SUPPLY'!D99</f>
        <v>8000</v>
      </c>
      <c r="E87" s="758">
        <v>78.77</v>
      </c>
      <c r="F87" s="310">
        <f t="shared" si="39"/>
        <v>7.0892999999999997</v>
      </c>
      <c r="G87" s="310">
        <f t="shared" si="40"/>
        <v>7.0892999999999997</v>
      </c>
      <c r="H87" s="310">
        <f t="shared" si="41"/>
        <v>92.948599999999985</v>
      </c>
      <c r="I87" s="516">
        <f t="shared" si="42"/>
        <v>743588.79999999993</v>
      </c>
      <c r="J87" s="319" t="s">
        <v>1189</v>
      </c>
      <c r="L87" s="204">
        <f t="shared" si="37"/>
        <v>743588.79999999993</v>
      </c>
      <c r="M87" s="204">
        <f t="shared" si="38"/>
        <v>0</v>
      </c>
    </row>
    <row r="88" spans="1:18" s="86" customFormat="1" ht="27.75" customHeight="1">
      <c r="A88" s="836" t="s">
        <v>1084</v>
      </c>
      <c r="B88" s="832" t="s">
        <v>1000</v>
      </c>
      <c r="C88" s="833" t="s">
        <v>23</v>
      </c>
      <c r="D88" s="834">
        <v>3000</v>
      </c>
      <c r="E88" s="758">
        <v>78.77</v>
      </c>
      <c r="F88" s="648">
        <f t="shared" ref="F88" si="43">ROUND(E88*9%,2)</f>
        <v>7.09</v>
      </c>
      <c r="G88" s="648">
        <f t="shared" ref="G88" si="44">ROUND(E88*9%,2)</f>
        <v>7.09</v>
      </c>
      <c r="H88" s="701">
        <f t="shared" ref="H88" si="45">SUM(E88:G88)</f>
        <v>92.95</v>
      </c>
      <c r="I88" s="648">
        <f t="shared" ref="I88" si="46">ROUND(H88*D88,2)</f>
        <v>278850</v>
      </c>
      <c r="J88" s="835" t="s">
        <v>906</v>
      </c>
      <c r="Q88" s="789">
        <f t="shared" ref="Q88" si="47">(E88*1.18)*D88</f>
        <v>278845.79999999993</v>
      </c>
      <c r="R88" s="789">
        <f t="shared" ref="R88" si="48">Q88-I88</f>
        <v>-4.2000000000698492</v>
      </c>
    </row>
    <row r="89" spans="1:18" ht="30.75" customHeight="1">
      <c r="A89" s="486" t="s">
        <v>1334</v>
      </c>
      <c r="B89" s="582" t="s">
        <v>56</v>
      </c>
      <c r="C89" s="342" t="s">
        <v>6</v>
      </c>
      <c r="D89" s="484">
        <f>'SS SUPPLY'!D101</f>
        <v>500</v>
      </c>
      <c r="E89" s="758">
        <v>78.77</v>
      </c>
      <c r="F89" s="310">
        <f t="shared" si="39"/>
        <v>7.0892999999999997</v>
      </c>
      <c r="G89" s="310">
        <f t="shared" si="40"/>
        <v>7.0892999999999997</v>
      </c>
      <c r="H89" s="310">
        <f t="shared" si="41"/>
        <v>92.948599999999985</v>
      </c>
      <c r="I89" s="516">
        <f t="shared" si="42"/>
        <v>46474.299999999996</v>
      </c>
      <c r="J89" s="319" t="s">
        <v>1189</v>
      </c>
      <c r="L89" s="204">
        <f t="shared" si="37"/>
        <v>46474.299999999996</v>
      </c>
      <c r="M89" s="204">
        <f t="shared" si="38"/>
        <v>0</v>
      </c>
    </row>
    <row r="90" spans="1:18" ht="45">
      <c r="A90" s="435">
        <v>31</v>
      </c>
      <c r="B90" s="600" t="s">
        <v>1086</v>
      </c>
      <c r="C90" s="182"/>
      <c r="D90" s="505"/>
      <c r="E90" s="505"/>
      <c r="F90" s="182"/>
      <c r="G90" s="182"/>
      <c r="H90" s="182"/>
      <c r="I90" s="505"/>
      <c r="J90" s="182"/>
      <c r="L90" s="204">
        <f t="shared" si="37"/>
        <v>0</v>
      </c>
      <c r="M90" s="204">
        <f t="shared" si="38"/>
        <v>0</v>
      </c>
    </row>
    <row r="91" spans="1:18" ht="21" customHeight="1">
      <c r="A91" s="435">
        <v>31.1</v>
      </c>
      <c r="B91" s="601" t="s">
        <v>548</v>
      </c>
      <c r="C91" s="178" t="s">
        <v>23</v>
      </c>
      <c r="D91" s="536">
        <f>'SS SUPPLY'!D103</f>
        <v>1500</v>
      </c>
      <c r="E91" s="758">
        <v>78.77</v>
      </c>
      <c r="F91" s="407">
        <f t="shared" ref="F91:F92" si="49">ROUND(E91*9%,2)</f>
        <v>7.09</v>
      </c>
      <c r="G91" s="407">
        <f t="shared" ref="G91:G92" si="50">ROUND(E91*9%,2)</f>
        <v>7.09</v>
      </c>
      <c r="H91" s="408">
        <f t="shared" ref="H91:H92" si="51">SUM(E91:G91)</f>
        <v>92.95</v>
      </c>
      <c r="I91" s="523">
        <f t="shared" ref="I91:I92" si="52">H91*D91</f>
        <v>139425</v>
      </c>
      <c r="J91" s="319" t="s">
        <v>1189</v>
      </c>
      <c r="L91" s="204">
        <f t="shared" si="37"/>
        <v>139422.9</v>
      </c>
      <c r="M91" s="204">
        <f t="shared" si="38"/>
        <v>-2.1000000000058208</v>
      </c>
    </row>
    <row r="92" spans="1:18" ht="21" customHeight="1">
      <c r="A92" s="435">
        <v>31.2</v>
      </c>
      <c r="B92" s="601" t="s">
        <v>549</v>
      </c>
      <c r="C92" s="178" t="s">
        <v>23</v>
      </c>
      <c r="D92" s="536">
        <f>'SS SUPPLY'!D104</f>
        <v>750</v>
      </c>
      <c r="E92" s="758">
        <v>78.77</v>
      </c>
      <c r="F92" s="407">
        <f t="shared" si="49"/>
        <v>7.09</v>
      </c>
      <c r="G92" s="407">
        <f t="shared" si="50"/>
        <v>7.09</v>
      </c>
      <c r="H92" s="408">
        <f t="shared" si="51"/>
        <v>92.95</v>
      </c>
      <c r="I92" s="523">
        <f t="shared" si="52"/>
        <v>69712.5</v>
      </c>
      <c r="J92" s="319" t="s">
        <v>1189</v>
      </c>
      <c r="L92" s="204">
        <f t="shared" si="37"/>
        <v>69711.45</v>
      </c>
      <c r="M92" s="204">
        <f t="shared" si="38"/>
        <v>-1.0500000000029104</v>
      </c>
    </row>
    <row r="93" spans="1:18" ht="30">
      <c r="A93" s="435">
        <v>32</v>
      </c>
      <c r="B93" s="580" t="s">
        <v>1087</v>
      </c>
      <c r="C93" s="182"/>
      <c r="D93" s="505"/>
      <c r="E93" s="505"/>
      <c r="F93" s="182"/>
      <c r="G93" s="182"/>
      <c r="H93" s="182"/>
      <c r="I93" s="505"/>
      <c r="J93" s="182"/>
      <c r="L93" s="204">
        <f t="shared" si="37"/>
        <v>0</v>
      </c>
      <c r="M93" s="204">
        <f t="shared" si="38"/>
        <v>0</v>
      </c>
    </row>
    <row r="94" spans="1:18" ht="24" customHeight="1">
      <c r="A94" s="486">
        <v>32.1</v>
      </c>
      <c r="B94" s="602" t="s">
        <v>1248</v>
      </c>
      <c r="C94" s="401" t="s">
        <v>1</v>
      </c>
      <c r="D94" s="484">
        <f>'SS SUPPLY'!D106</f>
        <v>2</v>
      </c>
      <c r="E94" s="750">
        <v>61609.06</v>
      </c>
      <c r="F94" s="310">
        <f t="shared" ref="F94:F98" si="53">E94*9%</f>
        <v>5544.8153999999995</v>
      </c>
      <c r="G94" s="310">
        <f t="shared" ref="G94:G98" si="54">E94*9%</f>
        <v>5544.8153999999995</v>
      </c>
      <c r="H94" s="310">
        <f t="shared" ref="H94:H98" si="55">E94+F94+G94</f>
        <v>72698.690799999982</v>
      </c>
      <c r="I94" s="516">
        <f>D94*H94</f>
        <v>145397.38159999996</v>
      </c>
      <c r="J94" s="318" t="s">
        <v>1190</v>
      </c>
      <c r="L94" s="204">
        <f t="shared" si="37"/>
        <v>145397.38159999999</v>
      </c>
      <c r="M94" s="204">
        <f t="shared" si="38"/>
        <v>0</v>
      </c>
    </row>
    <row r="95" spans="1:18" ht="35.25" customHeight="1">
      <c r="A95" s="486">
        <v>32.200000000000003</v>
      </c>
      <c r="B95" s="744" t="s">
        <v>1249</v>
      </c>
      <c r="C95" s="401" t="s">
        <v>410</v>
      </c>
      <c r="D95" s="484" t="str">
        <f>'SS SUPPLY'!D107</f>
        <v>2</v>
      </c>
      <c r="E95" s="748">
        <v>75000</v>
      </c>
      <c r="F95" s="310">
        <f t="shared" si="53"/>
        <v>6750</v>
      </c>
      <c r="G95" s="310">
        <f t="shared" si="54"/>
        <v>6750</v>
      </c>
      <c r="H95" s="310">
        <f t="shared" si="55"/>
        <v>88500</v>
      </c>
      <c r="I95" s="516">
        <f>D95*H95</f>
        <v>177000</v>
      </c>
      <c r="J95" s="310" t="s">
        <v>127</v>
      </c>
      <c r="L95" s="204">
        <f t="shared" si="37"/>
        <v>177000</v>
      </c>
      <c r="M95" s="204">
        <f t="shared" si="38"/>
        <v>0</v>
      </c>
    </row>
    <row r="96" spans="1:18" ht="36.75" customHeight="1">
      <c r="A96" s="486">
        <v>33</v>
      </c>
      <c r="B96" s="588" t="s">
        <v>464</v>
      </c>
      <c r="C96" s="128"/>
      <c r="D96" s="485"/>
      <c r="E96" s="760"/>
      <c r="F96" s="195"/>
      <c r="G96" s="195"/>
      <c r="H96" s="195"/>
      <c r="I96" s="524"/>
      <c r="J96" s="124"/>
      <c r="L96" s="204">
        <f t="shared" si="37"/>
        <v>0</v>
      </c>
      <c r="M96" s="204">
        <f t="shared" si="38"/>
        <v>0</v>
      </c>
    </row>
    <row r="97" spans="1:13" ht="63" customHeight="1">
      <c r="A97" s="486">
        <v>33.1</v>
      </c>
      <c r="B97" s="591" t="s">
        <v>465</v>
      </c>
      <c r="C97" s="342" t="s">
        <v>26</v>
      </c>
      <c r="D97" s="484">
        <f>'SS SUPPLY'!D109</f>
        <v>250</v>
      </c>
      <c r="E97" s="758">
        <v>2651.53</v>
      </c>
      <c r="F97" s="310">
        <f t="shared" si="53"/>
        <v>238.6377</v>
      </c>
      <c r="G97" s="310">
        <f t="shared" si="54"/>
        <v>238.6377</v>
      </c>
      <c r="H97" s="310">
        <f t="shared" si="55"/>
        <v>3128.8054000000002</v>
      </c>
      <c r="I97" s="516">
        <f>D97*H97</f>
        <v>782201.35000000009</v>
      </c>
      <c r="J97" s="319" t="s">
        <v>1191</v>
      </c>
      <c r="L97" s="204">
        <f t="shared" si="37"/>
        <v>782201.35</v>
      </c>
      <c r="M97" s="204">
        <f t="shared" si="38"/>
        <v>0</v>
      </c>
    </row>
    <row r="98" spans="1:13" ht="54.75" customHeight="1">
      <c r="A98" s="486">
        <v>33.200000000000003</v>
      </c>
      <c r="B98" s="579" t="s">
        <v>466</v>
      </c>
      <c r="C98" s="342" t="s">
        <v>26</v>
      </c>
      <c r="D98" s="484">
        <f>'SS SUPPLY'!D110</f>
        <v>100</v>
      </c>
      <c r="E98" s="758">
        <v>2651.53</v>
      </c>
      <c r="F98" s="310">
        <f t="shared" si="53"/>
        <v>238.6377</v>
      </c>
      <c r="G98" s="310">
        <f t="shared" si="54"/>
        <v>238.6377</v>
      </c>
      <c r="H98" s="310">
        <f t="shared" si="55"/>
        <v>3128.8054000000002</v>
      </c>
      <c r="I98" s="516">
        <f>D98*H98</f>
        <v>312880.54000000004</v>
      </c>
      <c r="J98" s="319" t="s">
        <v>1191</v>
      </c>
      <c r="L98" s="204">
        <f t="shared" si="37"/>
        <v>312880.53999999998</v>
      </c>
      <c r="M98" s="204">
        <f t="shared" si="38"/>
        <v>0</v>
      </c>
    </row>
    <row r="99" spans="1:13" ht="101.25" customHeight="1">
      <c r="A99" s="486">
        <v>34</v>
      </c>
      <c r="B99" s="603" t="s">
        <v>1305</v>
      </c>
      <c r="C99" s="343"/>
      <c r="D99" s="537"/>
      <c r="E99" s="761"/>
      <c r="F99" s="322"/>
      <c r="G99" s="322"/>
      <c r="H99" s="322"/>
      <c r="I99" s="525"/>
      <c r="J99" s="322"/>
      <c r="L99" s="204">
        <f t="shared" si="37"/>
        <v>0</v>
      </c>
      <c r="M99" s="204">
        <f t="shared" si="38"/>
        <v>0</v>
      </c>
    </row>
    <row r="100" spans="1:13" ht="39.75" customHeight="1">
      <c r="A100" s="172">
        <v>34.1</v>
      </c>
      <c r="B100" s="603" t="s">
        <v>847</v>
      </c>
      <c r="C100" s="181" t="s">
        <v>1</v>
      </c>
      <c r="D100" s="488">
        <f>'SS SUPPLY'!D116</f>
        <v>28</v>
      </c>
      <c r="E100" s="751">
        <v>5000</v>
      </c>
      <c r="F100" s="310">
        <f t="shared" ref="F100:F102" si="56">E100*9%</f>
        <v>450</v>
      </c>
      <c r="G100" s="310">
        <f t="shared" ref="G100:G102" si="57">E100*9%</f>
        <v>450</v>
      </c>
      <c r="H100" s="310">
        <f t="shared" ref="H100:H102" si="58">E100+F100+G100</f>
        <v>5900</v>
      </c>
      <c r="I100" s="516">
        <f>D100*H100</f>
        <v>165200</v>
      </c>
      <c r="J100" s="310" t="s">
        <v>127</v>
      </c>
      <c r="L100" s="204">
        <f t="shared" si="37"/>
        <v>165200</v>
      </c>
      <c r="M100" s="204">
        <f t="shared" si="38"/>
        <v>0</v>
      </c>
    </row>
    <row r="101" spans="1:13" ht="24.75" customHeight="1">
      <c r="A101" s="172">
        <v>34.200000000000003</v>
      </c>
      <c r="B101" s="592" t="s">
        <v>1088</v>
      </c>
      <c r="C101" s="181" t="s">
        <v>1</v>
      </c>
      <c r="D101" s="488">
        <f>'SS SUPPLY'!D117</f>
        <v>12</v>
      </c>
      <c r="E101" s="751">
        <v>5000</v>
      </c>
      <c r="F101" s="310">
        <f t="shared" si="56"/>
        <v>450</v>
      </c>
      <c r="G101" s="310">
        <f t="shared" si="57"/>
        <v>450</v>
      </c>
      <c r="H101" s="310">
        <f t="shared" si="58"/>
        <v>5900</v>
      </c>
      <c r="I101" s="516">
        <f t="shared" ref="I101:I102" si="59">D101*H101</f>
        <v>70800</v>
      </c>
      <c r="J101" s="310" t="s">
        <v>127</v>
      </c>
      <c r="L101" s="204">
        <f t="shared" si="37"/>
        <v>70800</v>
      </c>
      <c r="M101" s="204">
        <f t="shared" si="38"/>
        <v>0</v>
      </c>
    </row>
    <row r="102" spans="1:13" ht="23.25" customHeight="1">
      <c r="A102" s="172">
        <v>34.299999999999997</v>
      </c>
      <c r="B102" s="603" t="s">
        <v>848</v>
      </c>
      <c r="C102" s="181" t="s">
        <v>1</v>
      </c>
      <c r="D102" s="488">
        <f>'SS SUPPLY'!D118</f>
        <v>8</v>
      </c>
      <c r="E102" s="751">
        <v>5000</v>
      </c>
      <c r="F102" s="310">
        <f t="shared" si="56"/>
        <v>450</v>
      </c>
      <c r="G102" s="310">
        <f t="shared" si="57"/>
        <v>450</v>
      </c>
      <c r="H102" s="310">
        <f t="shared" si="58"/>
        <v>5900</v>
      </c>
      <c r="I102" s="516">
        <f t="shared" si="59"/>
        <v>47200</v>
      </c>
      <c r="J102" s="310" t="s">
        <v>127</v>
      </c>
      <c r="L102" s="204">
        <f t="shared" si="37"/>
        <v>47200</v>
      </c>
      <c r="M102" s="204">
        <f t="shared" si="38"/>
        <v>0</v>
      </c>
    </row>
    <row r="103" spans="1:13" ht="105" customHeight="1">
      <c r="A103" s="486">
        <v>35</v>
      </c>
      <c r="B103" s="604" t="s">
        <v>1306</v>
      </c>
      <c r="C103" s="410"/>
      <c r="D103" s="506"/>
      <c r="E103" s="506"/>
      <c r="F103" s="410"/>
      <c r="G103" s="410"/>
      <c r="H103" s="411"/>
      <c r="I103" s="506"/>
      <c r="J103" s="410"/>
      <c r="L103" s="204">
        <f t="shared" si="37"/>
        <v>0</v>
      </c>
      <c r="M103" s="204">
        <f t="shared" si="38"/>
        <v>0</v>
      </c>
    </row>
    <row r="104" spans="1:13" ht="165">
      <c r="A104" s="929">
        <v>35.1</v>
      </c>
      <c r="B104" s="605" t="s">
        <v>1089</v>
      </c>
      <c r="C104" s="936" t="s">
        <v>4</v>
      </c>
      <c r="D104" s="929">
        <v>1</v>
      </c>
      <c r="E104" s="939">
        <f>181463.1+21000+20000</f>
        <v>222463.1</v>
      </c>
      <c r="F104" s="942">
        <f t="shared" ref="F104" si="60">ROUND(E104*9%,2)</f>
        <v>20021.68</v>
      </c>
      <c r="G104" s="942">
        <f t="shared" ref="G104" si="61">ROUND(E104*9%,2)</f>
        <v>20021.68</v>
      </c>
      <c r="H104" s="945">
        <f t="shared" ref="H104" si="62">SUM(E104:G104)</f>
        <v>262506.46000000002</v>
      </c>
      <c r="I104" s="948">
        <f t="shared" ref="I104" si="63">H104*D104</f>
        <v>262506.46000000002</v>
      </c>
      <c r="J104" s="949" t="s">
        <v>1090</v>
      </c>
      <c r="L104" s="204">
        <f t="shared" si="37"/>
        <v>262506.45799999998</v>
      </c>
      <c r="M104" s="204">
        <f t="shared" si="38"/>
        <v>-2.0000000367872417E-3</v>
      </c>
    </row>
    <row r="105" spans="1:13" ht="177.75" customHeight="1">
      <c r="A105" s="930"/>
      <c r="B105" s="605" t="s">
        <v>1036</v>
      </c>
      <c r="C105" s="937"/>
      <c r="D105" s="930"/>
      <c r="E105" s="940"/>
      <c r="F105" s="943"/>
      <c r="G105" s="943"/>
      <c r="H105" s="946"/>
      <c r="I105" s="948"/>
      <c r="J105" s="950"/>
      <c r="L105" s="204">
        <f t="shared" si="37"/>
        <v>0</v>
      </c>
      <c r="M105" s="204">
        <f t="shared" si="38"/>
        <v>0</v>
      </c>
    </row>
    <row r="106" spans="1:13" ht="22.5" customHeight="1">
      <c r="A106" s="930"/>
      <c r="B106" s="606" t="s">
        <v>1212</v>
      </c>
      <c r="C106" s="937"/>
      <c r="D106" s="930"/>
      <c r="E106" s="940"/>
      <c r="F106" s="943"/>
      <c r="G106" s="943"/>
      <c r="H106" s="946"/>
      <c r="I106" s="948"/>
      <c r="J106" s="950"/>
      <c r="L106" s="204">
        <f t="shared" si="37"/>
        <v>0</v>
      </c>
      <c r="M106" s="204">
        <f t="shared" si="38"/>
        <v>0</v>
      </c>
    </row>
    <row r="107" spans="1:13" ht="22.5" customHeight="1">
      <c r="A107" s="930"/>
      <c r="B107" s="606" t="s">
        <v>1213</v>
      </c>
      <c r="C107" s="937"/>
      <c r="D107" s="930"/>
      <c r="E107" s="940"/>
      <c r="F107" s="943"/>
      <c r="G107" s="943"/>
      <c r="H107" s="946"/>
      <c r="I107" s="948"/>
      <c r="J107" s="950"/>
      <c r="L107" s="204">
        <f t="shared" si="37"/>
        <v>0</v>
      </c>
      <c r="M107" s="204">
        <f t="shared" si="38"/>
        <v>0</v>
      </c>
    </row>
    <row r="108" spans="1:13" ht="22.5" customHeight="1">
      <c r="A108" s="930"/>
      <c r="B108" s="606" t="s">
        <v>1214</v>
      </c>
      <c r="C108" s="937"/>
      <c r="D108" s="930"/>
      <c r="E108" s="940"/>
      <c r="F108" s="943"/>
      <c r="G108" s="943"/>
      <c r="H108" s="946"/>
      <c r="I108" s="948"/>
      <c r="J108" s="950"/>
      <c r="L108" s="204">
        <f t="shared" si="37"/>
        <v>0</v>
      </c>
      <c r="M108" s="204">
        <f t="shared" si="38"/>
        <v>0</v>
      </c>
    </row>
    <row r="109" spans="1:13" ht="22.5" customHeight="1">
      <c r="A109" s="930"/>
      <c r="B109" s="606" t="s">
        <v>1215</v>
      </c>
      <c r="C109" s="937"/>
      <c r="D109" s="930"/>
      <c r="E109" s="940"/>
      <c r="F109" s="943"/>
      <c r="G109" s="943"/>
      <c r="H109" s="946"/>
      <c r="I109" s="948"/>
      <c r="J109" s="950"/>
      <c r="L109" s="204">
        <f t="shared" si="37"/>
        <v>0</v>
      </c>
      <c r="M109" s="204">
        <f t="shared" si="38"/>
        <v>0</v>
      </c>
    </row>
    <row r="110" spans="1:13" ht="22.5" customHeight="1">
      <c r="A110" s="930"/>
      <c r="B110" s="606" t="s">
        <v>1211</v>
      </c>
      <c r="C110" s="937"/>
      <c r="D110" s="930"/>
      <c r="E110" s="940"/>
      <c r="F110" s="943"/>
      <c r="G110" s="943"/>
      <c r="H110" s="946"/>
      <c r="I110" s="948"/>
      <c r="J110" s="950"/>
      <c r="L110" s="204">
        <f t="shared" si="37"/>
        <v>0</v>
      </c>
      <c r="M110" s="204">
        <f t="shared" si="38"/>
        <v>0</v>
      </c>
    </row>
    <row r="111" spans="1:13" ht="22.5" customHeight="1">
      <c r="A111" s="930"/>
      <c r="B111" s="606" t="s">
        <v>1037</v>
      </c>
      <c r="C111" s="937"/>
      <c r="D111" s="930"/>
      <c r="E111" s="940"/>
      <c r="F111" s="943"/>
      <c r="G111" s="943"/>
      <c r="H111" s="946"/>
      <c r="I111" s="948"/>
      <c r="J111" s="950"/>
      <c r="L111" s="204">
        <f t="shared" si="37"/>
        <v>0</v>
      </c>
      <c r="M111" s="204">
        <f t="shared" si="38"/>
        <v>0</v>
      </c>
    </row>
    <row r="112" spans="1:13" ht="22.5" customHeight="1">
      <c r="A112" s="931"/>
      <c r="B112" s="606" t="s">
        <v>1216</v>
      </c>
      <c r="C112" s="938"/>
      <c r="D112" s="931"/>
      <c r="E112" s="941"/>
      <c r="F112" s="944"/>
      <c r="G112" s="944"/>
      <c r="H112" s="947"/>
      <c r="I112" s="948"/>
      <c r="J112" s="951"/>
      <c r="L112" s="204">
        <f t="shared" si="37"/>
        <v>0</v>
      </c>
      <c r="M112" s="204">
        <f t="shared" si="38"/>
        <v>0</v>
      </c>
    </row>
    <row r="113" spans="1:13" ht="30.75" customHeight="1">
      <c r="A113" s="486">
        <v>36</v>
      </c>
      <c r="B113" s="745" t="s">
        <v>1091</v>
      </c>
      <c r="C113" s="340"/>
      <c r="D113" s="484"/>
      <c r="E113" s="762"/>
      <c r="F113" s="310"/>
      <c r="G113" s="310"/>
      <c r="H113" s="310"/>
      <c r="I113" s="516"/>
      <c r="J113" s="310"/>
      <c r="L113" s="204">
        <f t="shared" si="37"/>
        <v>0</v>
      </c>
      <c r="M113" s="204">
        <f t="shared" si="38"/>
        <v>0</v>
      </c>
    </row>
    <row r="114" spans="1:13" ht="72" customHeight="1">
      <c r="A114" s="486">
        <v>36.1</v>
      </c>
      <c r="B114" s="607" t="s">
        <v>1040</v>
      </c>
      <c r="C114" s="63" t="s">
        <v>26</v>
      </c>
      <c r="D114" s="484">
        <f>'SS SUPPLY'!D141</f>
        <v>2</v>
      </c>
      <c r="E114" s="751">
        <v>28537.34</v>
      </c>
      <c r="F114" s="310">
        <f t="shared" ref="F114:F119" si="64">E114*9%</f>
        <v>2568.3606</v>
      </c>
      <c r="G114" s="310">
        <f t="shared" ref="G114:G119" si="65">E114*9%</f>
        <v>2568.3606</v>
      </c>
      <c r="H114" s="310">
        <f t="shared" ref="H114:H119" si="66">E114+F114+G114</f>
        <v>33674.061199999996</v>
      </c>
      <c r="I114" s="516">
        <f t="shared" ref="I114:I119" si="67">D114*H114</f>
        <v>67348.122399999993</v>
      </c>
      <c r="J114" s="323" t="s">
        <v>1192</v>
      </c>
      <c r="L114" s="204">
        <f t="shared" si="37"/>
        <v>67348.122399999993</v>
      </c>
      <c r="M114" s="204">
        <f t="shared" si="38"/>
        <v>0</v>
      </c>
    </row>
    <row r="115" spans="1:13" ht="75" customHeight="1">
      <c r="A115" s="486">
        <v>36.200000000000003</v>
      </c>
      <c r="B115" s="581" t="s">
        <v>1041</v>
      </c>
      <c r="C115" s="59" t="s">
        <v>1</v>
      </c>
      <c r="D115" s="484">
        <f>'SS SUPPLY'!D142</f>
        <v>2</v>
      </c>
      <c r="E115" s="751">
        <v>28537.34</v>
      </c>
      <c r="F115" s="310">
        <f t="shared" si="64"/>
        <v>2568.3606</v>
      </c>
      <c r="G115" s="310">
        <f t="shared" si="65"/>
        <v>2568.3606</v>
      </c>
      <c r="H115" s="310">
        <f t="shared" si="66"/>
        <v>33674.061199999996</v>
      </c>
      <c r="I115" s="516">
        <f t="shared" si="67"/>
        <v>67348.122399999993</v>
      </c>
      <c r="J115" s="323" t="s">
        <v>1192</v>
      </c>
      <c r="L115" s="204">
        <f t="shared" si="37"/>
        <v>67348.122399999993</v>
      </c>
      <c r="M115" s="204">
        <f t="shared" si="38"/>
        <v>0</v>
      </c>
    </row>
    <row r="116" spans="1:13" ht="60">
      <c r="A116" s="486">
        <v>36.299999999999997</v>
      </c>
      <c r="B116" s="607" t="s">
        <v>1042</v>
      </c>
      <c r="C116" s="59" t="s">
        <v>1</v>
      </c>
      <c r="D116" s="484">
        <f>'SS SUPPLY'!D143</f>
        <v>4</v>
      </c>
      <c r="E116" s="751">
        <v>28537.34</v>
      </c>
      <c r="F116" s="310">
        <f t="shared" si="64"/>
        <v>2568.3606</v>
      </c>
      <c r="G116" s="310">
        <f t="shared" si="65"/>
        <v>2568.3606</v>
      </c>
      <c r="H116" s="310">
        <f t="shared" si="66"/>
        <v>33674.061199999996</v>
      </c>
      <c r="I116" s="516">
        <f t="shared" si="67"/>
        <v>134696.24479999999</v>
      </c>
      <c r="J116" s="323" t="s">
        <v>1192</v>
      </c>
      <c r="L116" s="204">
        <f t="shared" si="37"/>
        <v>134696.24479999999</v>
      </c>
      <c r="M116" s="204">
        <f t="shared" si="38"/>
        <v>0</v>
      </c>
    </row>
    <row r="117" spans="1:13" ht="60">
      <c r="A117" s="486">
        <v>36.4</v>
      </c>
      <c r="B117" s="607" t="s">
        <v>333</v>
      </c>
      <c r="C117" s="59" t="s">
        <v>46</v>
      </c>
      <c r="D117" s="484">
        <f>'SS SUPPLY'!D144</f>
        <v>1</v>
      </c>
      <c r="E117" s="751">
        <v>28537.34</v>
      </c>
      <c r="F117" s="310">
        <f t="shared" si="64"/>
        <v>2568.3606</v>
      </c>
      <c r="G117" s="310">
        <f t="shared" si="65"/>
        <v>2568.3606</v>
      </c>
      <c r="H117" s="310">
        <f t="shared" si="66"/>
        <v>33674.061199999996</v>
      </c>
      <c r="I117" s="516">
        <f t="shared" si="67"/>
        <v>33674.061199999996</v>
      </c>
      <c r="J117" s="323" t="s">
        <v>1192</v>
      </c>
      <c r="L117" s="204">
        <f t="shared" si="37"/>
        <v>33674.061199999996</v>
      </c>
      <c r="M117" s="204">
        <f t="shared" si="38"/>
        <v>0</v>
      </c>
    </row>
    <row r="118" spans="1:13" ht="60">
      <c r="A118" s="486">
        <v>36.5</v>
      </c>
      <c r="B118" s="607" t="s">
        <v>1043</v>
      </c>
      <c r="C118" s="59" t="s">
        <v>1</v>
      </c>
      <c r="D118" s="484">
        <f>'SS SUPPLY'!D145</f>
        <v>2</v>
      </c>
      <c r="E118" s="751">
        <v>28537.34</v>
      </c>
      <c r="F118" s="310">
        <f t="shared" si="64"/>
        <v>2568.3606</v>
      </c>
      <c r="G118" s="310">
        <f t="shared" si="65"/>
        <v>2568.3606</v>
      </c>
      <c r="H118" s="310">
        <f t="shared" si="66"/>
        <v>33674.061199999996</v>
      </c>
      <c r="I118" s="516">
        <f t="shared" si="67"/>
        <v>67348.122399999993</v>
      </c>
      <c r="J118" s="323" t="s">
        <v>1192</v>
      </c>
      <c r="L118" s="204">
        <f t="shared" si="37"/>
        <v>67348.122399999993</v>
      </c>
      <c r="M118" s="204">
        <f t="shared" si="38"/>
        <v>0</v>
      </c>
    </row>
    <row r="119" spans="1:13" ht="60">
      <c r="A119" s="486">
        <v>36.6</v>
      </c>
      <c r="B119" s="608" t="s">
        <v>1044</v>
      </c>
      <c r="C119" s="108" t="s">
        <v>1</v>
      </c>
      <c r="D119" s="484">
        <f>'SS SUPPLY'!D146</f>
        <v>2</v>
      </c>
      <c r="E119" s="751">
        <v>28537.34</v>
      </c>
      <c r="F119" s="310">
        <f t="shared" si="64"/>
        <v>2568.3606</v>
      </c>
      <c r="G119" s="310">
        <f t="shared" si="65"/>
        <v>2568.3606</v>
      </c>
      <c r="H119" s="310">
        <f t="shared" si="66"/>
        <v>33674.061199999996</v>
      </c>
      <c r="I119" s="516">
        <f t="shared" si="67"/>
        <v>67348.122399999993</v>
      </c>
      <c r="J119" s="323" t="s">
        <v>1192</v>
      </c>
      <c r="L119" s="204">
        <f t="shared" si="37"/>
        <v>67348.122399999993</v>
      </c>
      <c r="M119" s="204">
        <f t="shared" si="38"/>
        <v>0</v>
      </c>
    </row>
    <row r="120" spans="1:13" ht="38.25" customHeight="1">
      <c r="A120" s="486">
        <v>37</v>
      </c>
      <c r="B120" s="745" t="s">
        <v>1092</v>
      </c>
      <c r="C120" s="409"/>
      <c r="D120" s="489"/>
      <c r="E120" s="749"/>
      <c r="F120" s="350"/>
      <c r="G120" s="350"/>
      <c r="H120" s="350"/>
      <c r="I120" s="517"/>
      <c r="J120" s="310"/>
      <c r="L120" s="204">
        <f t="shared" si="37"/>
        <v>0</v>
      </c>
      <c r="M120" s="204">
        <f t="shared" si="38"/>
        <v>0</v>
      </c>
    </row>
    <row r="121" spans="1:13" ht="60">
      <c r="A121" s="486">
        <v>37.1</v>
      </c>
      <c r="B121" s="609" t="s">
        <v>1045</v>
      </c>
      <c r="C121" s="63" t="s">
        <v>1</v>
      </c>
      <c r="D121" s="484">
        <f>'SS SUPPLY'!D148</f>
        <v>2</v>
      </c>
      <c r="E121" s="751">
        <v>25180.01</v>
      </c>
      <c r="F121" s="310">
        <f t="shared" ref="F121:F125" si="68">E121*9%</f>
        <v>2266.2008999999998</v>
      </c>
      <c r="G121" s="310">
        <f t="shared" ref="G121:G125" si="69">E121*9%</f>
        <v>2266.2008999999998</v>
      </c>
      <c r="H121" s="310">
        <f t="shared" ref="H121:H125" si="70">E121+F121+G121</f>
        <v>29712.411799999998</v>
      </c>
      <c r="I121" s="516">
        <f t="shared" ref="I121:I125" si="71">D121*H121</f>
        <v>59424.823599999996</v>
      </c>
      <c r="J121" s="318" t="s">
        <v>1193</v>
      </c>
      <c r="L121" s="204">
        <f t="shared" si="37"/>
        <v>59424.823599999996</v>
      </c>
      <c r="M121" s="204">
        <f t="shared" si="38"/>
        <v>0</v>
      </c>
    </row>
    <row r="122" spans="1:13" ht="50.25" customHeight="1">
      <c r="A122" s="486">
        <v>37.200000000000003</v>
      </c>
      <c r="B122" s="609" t="s">
        <v>1047</v>
      </c>
      <c r="C122" s="59" t="s">
        <v>1</v>
      </c>
      <c r="D122" s="484">
        <f>'SS SUPPLY'!D149</f>
        <v>1</v>
      </c>
      <c r="E122" s="751">
        <v>25180.01</v>
      </c>
      <c r="F122" s="310">
        <f t="shared" si="68"/>
        <v>2266.2008999999998</v>
      </c>
      <c r="G122" s="310">
        <f t="shared" si="69"/>
        <v>2266.2008999999998</v>
      </c>
      <c r="H122" s="310">
        <f t="shared" si="70"/>
        <v>29712.411799999998</v>
      </c>
      <c r="I122" s="516">
        <f t="shared" si="71"/>
        <v>29712.411799999998</v>
      </c>
      <c r="J122" s="318" t="s">
        <v>1193</v>
      </c>
      <c r="L122" s="204">
        <f t="shared" si="37"/>
        <v>29712.411799999998</v>
      </c>
      <c r="M122" s="204">
        <f t="shared" si="38"/>
        <v>0</v>
      </c>
    </row>
    <row r="123" spans="1:13" ht="45">
      <c r="A123" s="486">
        <v>37.299999999999997</v>
      </c>
      <c r="B123" s="609" t="s">
        <v>1046</v>
      </c>
      <c r="C123" s="59" t="s">
        <v>1</v>
      </c>
      <c r="D123" s="484">
        <f>'SS SUPPLY'!D150</f>
        <v>1</v>
      </c>
      <c r="E123" s="751">
        <v>25180.01</v>
      </c>
      <c r="F123" s="310">
        <f t="shared" si="68"/>
        <v>2266.2008999999998</v>
      </c>
      <c r="G123" s="310">
        <f t="shared" si="69"/>
        <v>2266.2008999999998</v>
      </c>
      <c r="H123" s="310">
        <f t="shared" si="70"/>
        <v>29712.411799999998</v>
      </c>
      <c r="I123" s="516">
        <f t="shared" si="71"/>
        <v>29712.411799999998</v>
      </c>
      <c r="J123" s="318" t="s">
        <v>1193</v>
      </c>
      <c r="L123" s="204">
        <f t="shared" si="37"/>
        <v>29712.411799999998</v>
      </c>
      <c r="M123" s="204">
        <f t="shared" si="38"/>
        <v>0</v>
      </c>
    </row>
    <row r="124" spans="1:13" ht="68.25" customHeight="1">
      <c r="A124" s="486">
        <v>37.4</v>
      </c>
      <c r="B124" s="609" t="s">
        <v>334</v>
      </c>
      <c r="C124" s="59" t="s">
        <v>46</v>
      </c>
      <c r="D124" s="484">
        <f>'SS SUPPLY'!D151</f>
        <v>1</v>
      </c>
      <c r="E124" s="751">
        <v>25180.01</v>
      </c>
      <c r="F124" s="310">
        <f t="shared" si="68"/>
        <v>2266.2008999999998</v>
      </c>
      <c r="G124" s="310">
        <f t="shared" si="69"/>
        <v>2266.2008999999998</v>
      </c>
      <c r="H124" s="310">
        <f t="shared" si="70"/>
        <v>29712.411799999998</v>
      </c>
      <c r="I124" s="516">
        <f t="shared" si="71"/>
        <v>29712.411799999998</v>
      </c>
      <c r="J124" s="318" t="s">
        <v>1193</v>
      </c>
      <c r="L124" s="204">
        <f t="shared" si="37"/>
        <v>29712.411799999998</v>
      </c>
      <c r="M124" s="204">
        <f t="shared" si="38"/>
        <v>0</v>
      </c>
    </row>
    <row r="125" spans="1:13" ht="45">
      <c r="A125" s="486">
        <v>37.5</v>
      </c>
      <c r="B125" s="737" t="s">
        <v>550</v>
      </c>
      <c r="C125" s="62" t="s">
        <v>1</v>
      </c>
      <c r="D125" s="484">
        <f>'SS SUPPLY'!D152</f>
        <v>2</v>
      </c>
      <c r="E125" s="751">
        <v>25180.01</v>
      </c>
      <c r="F125" s="310">
        <f t="shared" si="68"/>
        <v>2266.2008999999998</v>
      </c>
      <c r="G125" s="310">
        <f t="shared" si="69"/>
        <v>2266.2008999999998</v>
      </c>
      <c r="H125" s="310">
        <f t="shared" si="70"/>
        <v>29712.411799999998</v>
      </c>
      <c r="I125" s="516">
        <f t="shared" si="71"/>
        <v>59424.823599999996</v>
      </c>
      <c r="J125" s="318" t="s">
        <v>1193</v>
      </c>
      <c r="L125" s="204">
        <f t="shared" si="37"/>
        <v>59424.823599999996</v>
      </c>
      <c r="M125" s="204">
        <f t="shared" si="38"/>
        <v>0</v>
      </c>
    </row>
    <row r="126" spans="1:13" ht="39" customHeight="1">
      <c r="A126" s="486">
        <v>38</v>
      </c>
      <c r="B126" s="746" t="s">
        <v>1093</v>
      </c>
      <c r="C126" s="202"/>
      <c r="D126" s="507"/>
      <c r="E126" s="763"/>
      <c r="F126" s="764"/>
      <c r="G126" s="764"/>
      <c r="H126" s="764"/>
      <c r="I126" s="763"/>
      <c r="J126" s="202"/>
      <c r="L126" s="204">
        <f t="shared" si="37"/>
        <v>0</v>
      </c>
      <c r="M126" s="204">
        <f t="shared" si="38"/>
        <v>0</v>
      </c>
    </row>
    <row r="127" spans="1:13" ht="75">
      <c r="A127" s="486">
        <v>38.1</v>
      </c>
      <c r="B127" s="738" t="s">
        <v>1217</v>
      </c>
      <c r="C127" s="412" t="s">
        <v>26</v>
      </c>
      <c r="D127" s="538">
        <f>'SS SUPPLY'!D154</f>
        <v>1</v>
      </c>
      <c r="E127" s="508">
        <v>19052.88</v>
      </c>
      <c r="F127" s="765">
        <f t="shared" ref="F127" si="72">E127*9%</f>
        <v>1714.7592</v>
      </c>
      <c r="G127" s="765">
        <f t="shared" ref="G127" si="73">E127*9%</f>
        <v>1714.7592</v>
      </c>
      <c r="H127" s="766">
        <f t="shared" ref="H127" si="74">E127+F127+G127</f>
        <v>22482.398400000002</v>
      </c>
      <c r="I127" s="767">
        <f>H127*D127</f>
        <v>22482.398400000002</v>
      </c>
      <c r="J127" s="413" t="s">
        <v>1194</v>
      </c>
      <c r="L127" s="204">
        <f t="shared" si="37"/>
        <v>22482.398399999998</v>
      </c>
      <c r="M127" s="204">
        <f t="shared" si="38"/>
        <v>0</v>
      </c>
    </row>
    <row r="128" spans="1:13" ht="21" customHeight="1">
      <c r="A128" s="486">
        <v>39</v>
      </c>
      <c r="B128" s="588" t="s">
        <v>419</v>
      </c>
      <c r="C128" s="120"/>
      <c r="D128" s="485"/>
      <c r="E128" s="760"/>
      <c r="F128" s="195"/>
      <c r="G128" s="195"/>
      <c r="H128" s="195"/>
      <c r="I128" s="524"/>
      <c r="J128" s="130"/>
      <c r="L128" s="204">
        <f t="shared" si="37"/>
        <v>0</v>
      </c>
      <c r="M128" s="204">
        <f t="shared" si="38"/>
        <v>0</v>
      </c>
    </row>
    <row r="129" spans="1:13" ht="66" customHeight="1">
      <c r="A129" s="486">
        <v>39.1</v>
      </c>
      <c r="B129" s="610" t="s">
        <v>1094</v>
      </c>
      <c r="C129" s="202"/>
      <c r="D129" s="539"/>
      <c r="E129" s="760"/>
      <c r="F129" s="195"/>
      <c r="G129" s="195"/>
      <c r="H129" s="195"/>
      <c r="I129" s="524"/>
      <c r="J129" s="130"/>
      <c r="L129" s="204">
        <f t="shared" si="37"/>
        <v>0</v>
      </c>
      <c r="M129" s="204">
        <f t="shared" si="38"/>
        <v>0</v>
      </c>
    </row>
    <row r="130" spans="1:13" ht="60">
      <c r="A130" s="486" t="s">
        <v>677</v>
      </c>
      <c r="B130" s="747" t="s">
        <v>1321</v>
      </c>
      <c r="C130" s="183" t="s">
        <v>4</v>
      </c>
      <c r="D130" s="172">
        <f>'SS SUPPLY'!D157</f>
        <v>1</v>
      </c>
      <c r="E130" s="768">
        <v>10474.879999999999</v>
      </c>
      <c r="F130" s="310">
        <f t="shared" ref="F130:F145" si="75">E130*9%</f>
        <v>942.73919999999987</v>
      </c>
      <c r="G130" s="310">
        <f t="shared" ref="G130:G145" si="76">E130*9%</f>
        <v>942.73919999999987</v>
      </c>
      <c r="H130" s="310">
        <f t="shared" ref="H130:H145" si="77">E130+F130+G130</f>
        <v>12360.358399999999</v>
      </c>
      <c r="I130" s="516">
        <f t="shared" ref="I130:I145" si="78">D130*H130</f>
        <v>12360.358399999999</v>
      </c>
      <c r="J130" s="413" t="s">
        <v>1195</v>
      </c>
      <c r="L130" s="204">
        <f t="shared" si="37"/>
        <v>12360.358399999999</v>
      </c>
      <c r="M130" s="204">
        <f t="shared" si="38"/>
        <v>0</v>
      </c>
    </row>
    <row r="131" spans="1:13" ht="150">
      <c r="A131" s="486" t="s">
        <v>678</v>
      </c>
      <c r="B131" s="747" t="s">
        <v>1322</v>
      </c>
      <c r="C131" s="183" t="s">
        <v>4</v>
      </c>
      <c r="D131" s="172">
        <f>'SS SUPPLY'!D158</f>
        <v>1</v>
      </c>
      <c r="E131" s="768">
        <v>10474.879999999999</v>
      </c>
      <c r="F131" s="310">
        <f t="shared" si="75"/>
        <v>942.73919999999987</v>
      </c>
      <c r="G131" s="310">
        <f t="shared" si="76"/>
        <v>942.73919999999987</v>
      </c>
      <c r="H131" s="310">
        <f t="shared" si="77"/>
        <v>12360.358399999999</v>
      </c>
      <c r="I131" s="516">
        <f t="shared" si="78"/>
        <v>12360.358399999999</v>
      </c>
      <c r="J131" s="413" t="s">
        <v>1195</v>
      </c>
      <c r="L131" s="204">
        <f t="shared" si="37"/>
        <v>12360.358399999999</v>
      </c>
      <c r="M131" s="204">
        <f t="shared" si="38"/>
        <v>0</v>
      </c>
    </row>
    <row r="132" spans="1:13" ht="29.25" customHeight="1">
      <c r="A132" s="486" t="s">
        <v>679</v>
      </c>
      <c r="B132" s="611" t="s">
        <v>551</v>
      </c>
      <c r="C132" s="183" t="s">
        <v>4</v>
      </c>
      <c r="D132" s="172">
        <f>'SS SUPPLY'!D159</f>
        <v>1</v>
      </c>
      <c r="E132" s="769">
        <v>9904.14</v>
      </c>
      <c r="F132" s="310">
        <f t="shared" si="75"/>
        <v>891.37259999999992</v>
      </c>
      <c r="G132" s="310">
        <f t="shared" si="76"/>
        <v>891.37259999999992</v>
      </c>
      <c r="H132" s="310">
        <f t="shared" si="77"/>
        <v>11686.885200000001</v>
      </c>
      <c r="I132" s="516">
        <f t="shared" si="78"/>
        <v>11686.885200000001</v>
      </c>
      <c r="J132" s="413" t="s">
        <v>1196</v>
      </c>
      <c r="L132" s="204">
        <f t="shared" si="37"/>
        <v>11686.885199999999</v>
      </c>
      <c r="M132" s="204">
        <f t="shared" si="38"/>
        <v>0</v>
      </c>
    </row>
    <row r="133" spans="1:13" ht="23.25" customHeight="1">
      <c r="A133" s="486" t="s">
        <v>680</v>
      </c>
      <c r="B133" s="609" t="s">
        <v>257</v>
      </c>
      <c r="C133" s="183" t="s">
        <v>4</v>
      </c>
      <c r="D133" s="172">
        <f>'SS SUPPLY'!D160</f>
        <v>1</v>
      </c>
      <c r="E133" s="769">
        <v>9904.14</v>
      </c>
      <c r="F133" s="310">
        <f t="shared" si="75"/>
        <v>891.37259999999992</v>
      </c>
      <c r="G133" s="310">
        <f t="shared" si="76"/>
        <v>891.37259999999992</v>
      </c>
      <c r="H133" s="310">
        <f t="shared" si="77"/>
        <v>11686.885200000001</v>
      </c>
      <c r="I133" s="516">
        <f t="shared" si="78"/>
        <v>11686.885200000001</v>
      </c>
      <c r="J133" s="413" t="s">
        <v>1196</v>
      </c>
      <c r="L133" s="204">
        <f t="shared" si="37"/>
        <v>11686.885199999999</v>
      </c>
      <c r="M133" s="204">
        <f t="shared" si="38"/>
        <v>0</v>
      </c>
    </row>
    <row r="134" spans="1:13" ht="23.25" customHeight="1">
      <c r="A134" s="486" t="s">
        <v>681</v>
      </c>
      <c r="B134" s="609" t="s">
        <v>258</v>
      </c>
      <c r="C134" s="183" t="s">
        <v>4</v>
      </c>
      <c r="D134" s="172">
        <f>'SS SUPPLY'!D161</f>
        <v>1</v>
      </c>
      <c r="E134" s="769">
        <v>9904.14</v>
      </c>
      <c r="F134" s="310">
        <f t="shared" si="75"/>
        <v>891.37259999999992</v>
      </c>
      <c r="G134" s="310">
        <f t="shared" si="76"/>
        <v>891.37259999999992</v>
      </c>
      <c r="H134" s="310">
        <f t="shared" si="77"/>
        <v>11686.885200000001</v>
      </c>
      <c r="I134" s="516">
        <f t="shared" si="78"/>
        <v>11686.885200000001</v>
      </c>
      <c r="J134" s="413" t="s">
        <v>1196</v>
      </c>
      <c r="L134" s="204">
        <f t="shared" si="37"/>
        <v>11686.885199999999</v>
      </c>
      <c r="M134" s="204">
        <f t="shared" si="38"/>
        <v>0</v>
      </c>
    </row>
    <row r="135" spans="1:13" ht="23.25" customHeight="1">
      <c r="A135" s="486" t="s">
        <v>682</v>
      </c>
      <c r="B135" s="609" t="s">
        <v>259</v>
      </c>
      <c r="C135" s="183" t="s">
        <v>4</v>
      </c>
      <c r="D135" s="172">
        <f>'SS SUPPLY'!D162</f>
        <v>2</v>
      </c>
      <c r="E135" s="769">
        <v>9904.14</v>
      </c>
      <c r="F135" s="310">
        <f t="shared" si="75"/>
        <v>891.37259999999992</v>
      </c>
      <c r="G135" s="310">
        <f t="shared" si="76"/>
        <v>891.37259999999992</v>
      </c>
      <c r="H135" s="310">
        <f t="shared" si="77"/>
        <v>11686.885200000001</v>
      </c>
      <c r="I135" s="516">
        <f t="shared" si="78"/>
        <v>23373.770400000001</v>
      </c>
      <c r="J135" s="413" t="s">
        <v>1196</v>
      </c>
      <c r="L135" s="204">
        <f t="shared" si="37"/>
        <v>23373.770399999998</v>
      </c>
      <c r="M135" s="204">
        <f t="shared" si="38"/>
        <v>0</v>
      </c>
    </row>
    <row r="136" spans="1:13" ht="45">
      <c r="A136" s="486" t="s">
        <v>683</v>
      </c>
      <c r="B136" s="739" t="s">
        <v>1307</v>
      </c>
      <c r="C136" s="183" t="s">
        <v>4</v>
      </c>
      <c r="D136" s="172">
        <f>'SS SUPPLY'!D163</f>
        <v>2</v>
      </c>
      <c r="E136" s="769">
        <v>9904.14</v>
      </c>
      <c r="F136" s="310">
        <f t="shared" si="75"/>
        <v>891.37259999999992</v>
      </c>
      <c r="G136" s="310">
        <f t="shared" si="76"/>
        <v>891.37259999999992</v>
      </c>
      <c r="H136" s="310">
        <f t="shared" si="77"/>
        <v>11686.885200000001</v>
      </c>
      <c r="I136" s="516">
        <f t="shared" si="78"/>
        <v>23373.770400000001</v>
      </c>
      <c r="J136" s="413" t="s">
        <v>1196</v>
      </c>
      <c r="L136" s="204">
        <f t="shared" si="37"/>
        <v>23373.770399999998</v>
      </c>
      <c r="M136" s="204">
        <f t="shared" si="38"/>
        <v>0</v>
      </c>
    </row>
    <row r="137" spans="1:13">
      <c r="A137" s="486" t="s">
        <v>684</v>
      </c>
      <c r="B137" s="612" t="s">
        <v>265</v>
      </c>
      <c r="C137" s="183" t="s">
        <v>4</v>
      </c>
      <c r="D137" s="172">
        <f>'SS SUPPLY'!D164</f>
        <v>16</v>
      </c>
      <c r="E137" s="769">
        <v>3055.17</v>
      </c>
      <c r="F137" s="310">
        <f t="shared" si="75"/>
        <v>274.96530000000001</v>
      </c>
      <c r="G137" s="310">
        <f t="shared" si="76"/>
        <v>274.96530000000001</v>
      </c>
      <c r="H137" s="310">
        <f t="shared" si="77"/>
        <v>3605.1005999999998</v>
      </c>
      <c r="I137" s="516">
        <f t="shared" si="78"/>
        <v>57681.609599999996</v>
      </c>
      <c r="J137" s="413" t="s">
        <v>1197</v>
      </c>
      <c r="L137" s="204">
        <f t="shared" si="37"/>
        <v>57681.609599999996</v>
      </c>
      <c r="M137" s="204">
        <f t="shared" si="38"/>
        <v>0</v>
      </c>
    </row>
    <row r="138" spans="1:13">
      <c r="A138" s="486" t="s">
        <v>685</v>
      </c>
      <c r="B138" s="612" t="s">
        <v>260</v>
      </c>
      <c r="C138" s="183" t="s">
        <v>4</v>
      </c>
      <c r="D138" s="172">
        <f>'SS SUPPLY'!D165</f>
        <v>1</v>
      </c>
      <c r="E138" s="769">
        <v>3055.17</v>
      </c>
      <c r="F138" s="310">
        <f t="shared" si="75"/>
        <v>274.96530000000001</v>
      </c>
      <c r="G138" s="310">
        <f t="shared" si="76"/>
        <v>274.96530000000001</v>
      </c>
      <c r="H138" s="310">
        <f t="shared" si="77"/>
        <v>3605.1005999999998</v>
      </c>
      <c r="I138" s="516">
        <f t="shared" si="78"/>
        <v>3605.1005999999998</v>
      </c>
      <c r="J138" s="413" t="s">
        <v>1197</v>
      </c>
      <c r="L138" s="204">
        <f t="shared" si="37"/>
        <v>3605.1005999999998</v>
      </c>
      <c r="M138" s="204">
        <f t="shared" si="38"/>
        <v>0</v>
      </c>
    </row>
    <row r="139" spans="1:13">
      <c r="A139" s="486" t="s">
        <v>686</v>
      </c>
      <c r="B139" s="612" t="s">
        <v>266</v>
      </c>
      <c r="C139" s="183" t="s">
        <v>1</v>
      </c>
      <c r="D139" s="172">
        <f>'SS SUPPLY'!D166</f>
        <v>4</v>
      </c>
      <c r="E139" s="769">
        <v>3055.17</v>
      </c>
      <c r="F139" s="310">
        <f t="shared" si="75"/>
        <v>274.96530000000001</v>
      </c>
      <c r="G139" s="310">
        <f t="shared" si="76"/>
        <v>274.96530000000001</v>
      </c>
      <c r="H139" s="310">
        <f t="shared" si="77"/>
        <v>3605.1005999999998</v>
      </c>
      <c r="I139" s="516">
        <f t="shared" si="78"/>
        <v>14420.402399999999</v>
      </c>
      <c r="J139" s="413" t="s">
        <v>1197</v>
      </c>
      <c r="L139" s="204">
        <f t="shared" ref="L139:L187" si="79">D139*E139*1.18</f>
        <v>14420.402399999999</v>
      </c>
      <c r="M139" s="204">
        <f t="shared" ref="M139:M187" si="80">L139-I139</f>
        <v>0</v>
      </c>
    </row>
    <row r="140" spans="1:13">
      <c r="A140" s="486" t="s">
        <v>687</v>
      </c>
      <c r="B140" s="609" t="s">
        <v>267</v>
      </c>
      <c r="C140" s="183" t="s">
        <v>1</v>
      </c>
      <c r="D140" s="172">
        <f>'SS SUPPLY'!D167</f>
        <v>2</v>
      </c>
      <c r="E140" s="769">
        <v>3055.17</v>
      </c>
      <c r="F140" s="310">
        <f t="shared" si="75"/>
        <v>274.96530000000001</v>
      </c>
      <c r="G140" s="310">
        <f t="shared" si="76"/>
        <v>274.96530000000001</v>
      </c>
      <c r="H140" s="310">
        <f t="shared" si="77"/>
        <v>3605.1005999999998</v>
      </c>
      <c r="I140" s="516">
        <f t="shared" si="78"/>
        <v>7210.2011999999995</v>
      </c>
      <c r="J140" s="413" t="s">
        <v>1197</v>
      </c>
      <c r="L140" s="204">
        <f t="shared" si="79"/>
        <v>7210.2011999999995</v>
      </c>
      <c r="M140" s="204">
        <f t="shared" si="80"/>
        <v>0</v>
      </c>
    </row>
    <row r="141" spans="1:13">
      <c r="A141" s="486" t="s">
        <v>688</v>
      </c>
      <c r="B141" s="609" t="s">
        <v>268</v>
      </c>
      <c r="C141" s="183" t="s">
        <v>1</v>
      </c>
      <c r="D141" s="172">
        <f>'SS SUPPLY'!D168</f>
        <v>7</v>
      </c>
      <c r="E141" s="769">
        <v>3055.17</v>
      </c>
      <c r="F141" s="310">
        <f t="shared" si="75"/>
        <v>274.96530000000001</v>
      </c>
      <c r="G141" s="310">
        <f t="shared" si="76"/>
        <v>274.96530000000001</v>
      </c>
      <c r="H141" s="310">
        <f t="shared" si="77"/>
        <v>3605.1005999999998</v>
      </c>
      <c r="I141" s="516">
        <f t="shared" si="78"/>
        <v>25235.7042</v>
      </c>
      <c r="J141" s="413" t="s">
        <v>1197</v>
      </c>
      <c r="L141" s="204">
        <f t="shared" si="79"/>
        <v>25235.7042</v>
      </c>
      <c r="M141" s="204">
        <f t="shared" si="80"/>
        <v>0</v>
      </c>
    </row>
    <row r="142" spans="1:13">
      <c r="A142" s="486" t="s">
        <v>689</v>
      </c>
      <c r="B142" s="613" t="s">
        <v>1019</v>
      </c>
      <c r="C142" s="185" t="s">
        <v>26</v>
      </c>
      <c r="D142" s="172">
        <f>'SS SUPPLY'!D169</f>
        <v>17</v>
      </c>
      <c r="E142" s="769">
        <v>3055.17</v>
      </c>
      <c r="F142" s="310">
        <f t="shared" si="75"/>
        <v>274.96530000000001</v>
      </c>
      <c r="G142" s="310">
        <f t="shared" si="76"/>
        <v>274.96530000000001</v>
      </c>
      <c r="H142" s="310">
        <f t="shared" si="77"/>
        <v>3605.1005999999998</v>
      </c>
      <c r="I142" s="516">
        <f t="shared" si="78"/>
        <v>61286.710199999994</v>
      </c>
      <c r="J142" s="413" t="s">
        <v>1197</v>
      </c>
      <c r="L142" s="204">
        <f t="shared" si="79"/>
        <v>61286.710199999994</v>
      </c>
      <c r="M142" s="204">
        <f t="shared" si="80"/>
        <v>0</v>
      </c>
    </row>
    <row r="143" spans="1:13" ht="36.75" customHeight="1">
      <c r="A143" s="486" t="s">
        <v>690</v>
      </c>
      <c r="B143" s="614" t="s">
        <v>1020</v>
      </c>
      <c r="C143" s="185" t="s">
        <v>26</v>
      </c>
      <c r="D143" s="172">
        <f>'SS SUPPLY'!D170</f>
        <v>22</v>
      </c>
      <c r="E143" s="769">
        <v>3055.17</v>
      </c>
      <c r="F143" s="310">
        <f t="shared" si="75"/>
        <v>274.96530000000001</v>
      </c>
      <c r="G143" s="310">
        <f t="shared" si="76"/>
        <v>274.96530000000001</v>
      </c>
      <c r="H143" s="310">
        <f t="shared" si="77"/>
        <v>3605.1005999999998</v>
      </c>
      <c r="I143" s="516">
        <f t="shared" si="78"/>
        <v>79312.213199999998</v>
      </c>
      <c r="J143" s="413" t="s">
        <v>1197</v>
      </c>
      <c r="L143" s="204">
        <f t="shared" si="79"/>
        <v>79312.213199999998</v>
      </c>
      <c r="M143" s="204">
        <f t="shared" si="80"/>
        <v>0</v>
      </c>
    </row>
    <row r="144" spans="1:13" ht="28.5" customHeight="1">
      <c r="A144" s="486" t="s">
        <v>691</v>
      </c>
      <c r="B144" s="609" t="s">
        <v>1021</v>
      </c>
      <c r="C144" s="183" t="s">
        <v>26</v>
      </c>
      <c r="D144" s="172">
        <f>'SS SUPPLY'!D171</f>
        <v>8</v>
      </c>
      <c r="E144" s="769">
        <v>3055.17</v>
      </c>
      <c r="F144" s="310">
        <f t="shared" si="75"/>
        <v>274.96530000000001</v>
      </c>
      <c r="G144" s="310">
        <f t="shared" si="76"/>
        <v>274.96530000000001</v>
      </c>
      <c r="H144" s="310">
        <f t="shared" si="77"/>
        <v>3605.1005999999998</v>
      </c>
      <c r="I144" s="516">
        <f t="shared" si="78"/>
        <v>28840.804799999998</v>
      </c>
      <c r="J144" s="413" t="s">
        <v>1197</v>
      </c>
      <c r="L144" s="204">
        <f t="shared" si="79"/>
        <v>28840.804799999998</v>
      </c>
      <c r="M144" s="204">
        <f t="shared" si="80"/>
        <v>0</v>
      </c>
    </row>
    <row r="145" spans="1:13">
      <c r="A145" s="486" t="s">
        <v>692</v>
      </c>
      <c r="B145" s="615" t="s">
        <v>552</v>
      </c>
      <c r="C145" s="183" t="s">
        <v>26</v>
      </c>
      <c r="D145" s="172">
        <f>'SS SUPPLY'!D172</f>
        <v>4</v>
      </c>
      <c r="E145" s="769">
        <v>3055.17</v>
      </c>
      <c r="F145" s="310">
        <f t="shared" si="75"/>
        <v>274.96530000000001</v>
      </c>
      <c r="G145" s="310">
        <f t="shared" si="76"/>
        <v>274.96530000000001</v>
      </c>
      <c r="H145" s="310">
        <f t="shared" si="77"/>
        <v>3605.1005999999998</v>
      </c>
      <c r="I145" s="516">
        <f t="shared" si="78"/>
        <v>14420.402399999999</v>
      </c>
      <c r="J145" s="413" t="s">
        <v>1197</v>
      </c>
      <c r="L145" s="204">
        <f t="shared" si="79"/>
        <v>14420.402399999999</v>
      </c>
      <c r="M145" s="204">
        <f t="shared" si="80"/>
        <v>0</v>
      </c>
    </row>
    <row r="146" spans="1:13" ht="55.5" customHeight="1">
      <c r="A146" s="486">
        <v>40</v>
      </c>
      <c r="B146" s="610" t="s">
        <v>1095</v>
      </c>
      <c r="C146" s="96"/>
      <c r="D146" s="509"/>
      <c r="E146" s="638"/>
      <c r="F146" s="350"/>
      <c r="G146" s="350"/>
      <c r="H146" s="350"/>
      <c r="I146" s="517"/>
      <c r="J146" s="130"/>
      <c r="L146" s="204">
        <f t="shared" si="79"/>
        <v>0</v>
      </c>
      <c r="M146" s="204">
        <f t="shared" si="80"/>
        <v>0</v>
      </c>
    </row>
    <row r="147" spans="1:13" ht="88.5" customHeight="1">
      <c r="A147" s="486">
        <v>40.1</v>
      </c>
      <c r="B147" s="609" t="s">
        <v>1308</v>
      </c>
      <c r="C147" s="171" t="s">
        <v>26</v>
      </c>
      <c r="D147" s="172">
        <f>'SS SUPPLY'!D174</f>
        <v>1</v>
      </c>
      <c r="E147" s="768">
        <v>10474.879999999999</v>
      </c>
      <c r="F147" s="310">
        <f t="shared" ref="F147:F149" si="81">E147*9%</f>
        <v>942.73919999999987</v>
      </c>
      <c r="G147" s="310">
        <f t="shared" ref="G147:G149" si="82">E147*9%</f>
        <v>942.73919999999987</v>
      </c>
      <c r="H147" s="310">
        <f t="shared" ref="H147:H149" si="83">E147+F147+G147</f>
        <v>12360.358399999999</v>
      </c>
      <c r="I147" s="516">
        <f t="shared" ref="I147:I149" si="84">D147*H147</f>
        <v>12360.358399999999</v>
      </c>
      <c r="J147" s="413" t="s">
        <v>1195</v>
      </c>
      <c r="L147" s="204">
        <f t="shared" si="79"/>
        <v>12360.358399999999</v>
      </c>
      <c r="M147" s="204">
        <f t="shared" si="80"/>
        <v>0</v>
      </c>
    </row>
    <row r="148" spans="1:13" ht="23.25" customHeight="1">
      <c r="A148" s="486">
        <v>40.200000000000003</v>
      </c>
      <c r="B148" s="609" t="s">
        <v>261</v>
      </c>
      <c r="C148" s="176" t="s">
        <v>44</v>
      </c>
      <c r="D148" s="172">
        <f>'SS SUPPLY'!D175</f>
        <v>1</v>
      </c>
      <c r="E148" s="768">
        <v>10474.879999999999</v>
      </c>
      <c r="F148" s="310">
        <f t="shared" si="81"/>
        <v>942.73919999999987</v>
      </c>
      <c r="G148" s="310">
        <f t="shared" si="82"/>
        <v>942.73919999999987</v>
      </c>
      <c r="H148" s="310">
        <f t="shared" si="83"/>
        <v>12360.358399999999</v>
      </c>
      <c r="I148" s="516">
        <f t="shared" si="84"/>
        <v>12360.358399999999</v>
      </c>
      <c r="J148" s="413" t="s">
        <v>1195</v>
      </c>
      <c r="L148" s="204">
        <f t="shared" si="79"/>
        <v>12360.358399999999</v>
      </c>
      <c r="M148" s="204">
        <f t="shared" si="80"/>
        <v>0</v>
      </c>
    </row>
    <row r="149" spans="1:13" ht="48.75" customHeight="1">
      <c r="A149" s="486">
        <v>40.299999999999997</v>
      </c>
      <c r="B149" s="610" t="s">
        <v>1324</v>
      </c>
      <c r="C149" s="380" t="s">
        <v>4</v>
      </c>
      <c r="D149" s="172">
        <f>'SS SUPPLY'!D176</f>
        <v>4</v>
      </c>
      <c r="E149" s="768">
        <v>3055.17</v>
      </c>
      <c r="F149" s="310">
        <f t="shared" si="81"/>
        <v>274.96530000000001</v>
      </c>
      <c r="G149" s="310">
        <f t="shared" si="82"/>
        <v>274.96530000000001</v>
      </c>
      <c r="H149" s="310">
        <f t="shared" si="83"/>
        <v>3605.1005999999998</v>
      </c>
      <c r="I149" s="516">
        <f t="shared" si="84"/>
        <v>14420.402399999999</v>
      </c>
      <c r="J149" s="413" t="s">
        <v>1197</v>
      </c>
      <c r="L149" s="204">
        <f t="shared" si="79"/>
        <v>14420.402399999999</v>
      </c>
      <c r="M149" s="204">
        <f t="shared" si="80"/>
        <v>0</v>
      </c>
    </row>
    <row r="150" spans="1:13" ht="120">
      <c r="A150" s="486">
        <v>41</v>
      </c>
      <c r="B150" s="616" t="s">
        <v>1309</v>
      </c>
      <c r="C150" s="379" t="s">
        <v>4</v>
      </c>
      <c r="D150" s="172">
        <f>'SS SUPPLY'!D177</f>
        <v>2</v>
      </c>
      <c r="E150" s="770">
        <v>19640.41</v>
      </c>
      <c r="F150" s="328">
        <f t="shared" ref="F150:F151" si="85">ROUND(E150*9%,2)</f>
        <v>1767.64</v>
      </c>
      <c r="G150" s="328">
        <f t="shared" ref="G150:G151" si="86">ROUND(E150*9%,2)</f>
        <v>1767.64</v>
      </c>
      <c r="H150" s="328">
        <f t="shared" ref="H150:H151" si="87">SUM(E150:G150)</f>
        <v>23175.69</v>
      </c>
      <c r="I150" s="526">
        <f>H150*D150</f>
        <v>46351.38</v>
      </c>
      <c r="J150" s="413" t="s">
        <v>1198</v>
      </c>
      <c r="L150" s="204">
        <f t="shared" si="79"/>
        <v>46351.367599999998</v>
      </c>
      <c r="M150" s="204">
        <f t="shared" si="80"/>
        <v>-1.2399999999615829E-2</v>
      </c>
    </row>
    <row r="151" spans="1:13" ht="346.5">
      <c r="A151" s="486">
        <v>42</v>
      </c>
      <c r="B151" s="616" t="s">
        <v>1329</v>
      </c>
      <c r="C151" s="378" t="s">
        <v>4</v>
      </c>
      <c r="D151" s="172">
        <f>'SS SUPPLY'!D178</f>
        <v>2</v>
      </c>
      <c r="E151" s="770">
        <v>5455.68</v>
      </c>
      <c r="F151" s="328">
        <f t="shared" si="85"/>
        <v>491.01</v>
      </c>
      <c r="G151" s="328">
        <f t="shared" si="86"/>
        <v>491.01</v>
      </c>
      <c r="H151" s="328">
        <f t="shared" si="87"/>
        <v>6437.7000000000007</v>
      </c>
      <c r="I151" s="526">
        <f>H151*D151</f>
        <v>12875.4</v>
      </c>
      <c r="J151" s="413" t="s">
        <v>1199</v>
      </c>
      <c r="L151" s="204">
        <f t="shared" si="79"/>
        <v>12875.4048</v>
      </c>
      <c r="M151" s="204">
        <f t="shared" si="80"/>
        <v>4.7999999987951014E-3</v>
      </c>
    </row>
    <row r="152" spans="1:13" s="197" customFormat="1" ht="33.75" customHeight="1">
      <c r="A152" s="486">
        <v>43</v>
      </c>
      <c r="B152" s="617" t="s">
        <v>628</v>
      </c>
      <c r="C152" s="185" t="s">
        <v>26</v>
      </c>
      <c r="D152" s="172">
        <f>'SS SUPPLY'!D179</f>
        <v>2</v>
      </c>
      <c r="E152" s="510">
        <v>2500</v>
      </c>
      <c r="F152" s="99">
        <f t="shared" ref="F152:F153" si="88">E152*9%</f>
        <v>225</v>
      </c>
      <c r="G152" s="99">
        <f t="shared" ref="G152:G153" si="89">E152*9%</f>
        <v>225</v>
      </c>
      <c r="H152" s="99">
        <f t="shared" ref="H152:H153" si="90">E152+F152+G152</f>
        <v>2950</v>
      </c>
      <c r="I152" s="518">
        <f>D152*H152</f>
        <v>5900</v>
      </c>
      <c r="J152" s="99" t="s">
        <v>127</v>
      </c>
      <c r="L152" s="204">
        <f t="shared" si="79"/>
        <v>5900</v>
      </c>
      <c r="M152" s="204">
        <f t="shared" si="80"/>
        <v>0</v>
      </c>
    </row>
    <row r="153" spans="1:13" s="197" customFormat="1" ht="49.5" customHeight="1">
      <c r="A153" s="172">
        <v>44</v>
      </c>
      <c r="B153" s="617" t="s">
        <v>629</v>
      </c>
      <c r="C153" s="185" t="s">
        <v>26</v>
      </c>
      <c r="D153" s="172">
        <f>'SS SUPPLY'!D180</f>
        <v>2</v>
      </c>
      <c r="E153" s="510">
        <v>3500</v>
      </c>
      <c r="F153" s="99">
        <f t="shared" si="88"/>
        <v>315</v>
      </c>
      <c r="G153" s="99">
        <f t="shared" si="89"/>
        <v>315</v>
      </c>
      <c r="H153" s="99">
        <f t="shared" si="90"/>
        <v>4130</v>
      </c>
      <c r="I153" s="518">
        <f>D153*H153</f>
        <v>8260</v>
      </c>
      <c r="J153" s="99" t="s">
        <v>127</v>
      </c>
      <c r="L153" s="204">
        <f t="shared" si="79"/>
        <v>8260</v>
      </c>
      <c r="M153" s="204">
        <f t="shared" si="80"/>
        <v>0</v>
      </c>
    </row>
    <row r="154" spans="1:13" ht="104.25" customHeight="1">
      <c r="A154" s="172">
        <v>46</v>
      </c>
      <c r="B154" s="618" t="s">
        <v>1310</v>
      </c>
      <c r="C154" s="340" t="s">
        <v>9</v>
      </c>
      <c r="D154" s="484">
        <v>1</v>
      </c>
      <c r="E154" s="770">
        <v>25000</v>
      </c>
      <c r="F154" s="336">
        <f t="shared" ref="F154" si="91">ROUND(E154*9%,2)</f>
        <v>2250</v>
      </c>
      <c r="G154" s="336">
        <f t="shared" ref="G154" si="92">ROUND(E154*9%,2)</f>
        <v>2250</v>
      </c>
      <c r="H154" s="336">
        <f t="shared" ref="H154" si="93">E154+F154+G154</f>
        <v>29500</v>
      </c>
      <c r="I154" s="527">
        <f>D154*H154</f>
        <v>29500</v>
      </c>
      <c r="J154" s="40" t="s">
        <v>876</v>
      </c>
      <c r="L154" s="204">
        <f t="shared" si="79"/>
        <v>29500</v>
      </c>
      <c r="M154" s="204">
        <f t="shared" si="80"/>
        <v>0</v>
      </c>
    </row>
    <row r="155" spans="1:13" ht="159" customHeight="1">
      <c r="A155" s="486">
        <v>48</v>
      </c>
      <c r="B155" s="619" t="s">
        <v>1311</v>
      </c>
      <c r="C155" s="195"/>
      <c r="D155" s="485"/>
      <c r="E155" s="312"/>
      <c r="F155" s="195"/>
      <c r="G155" s="195"/>
      <c r="H155" s="195"/>
      <c r="I155" s="524"/>
      <c r="J155" s="99"/>
      <c r="L155" s="204">
        <f t="shared" si="79"/>
        <v>0</v>
      </c>
      <c r="M155" s="204">
        <f t="shared" si="80"/>
        <v>0</v>
      </c>
    </row>
    <row r="156" spans="1:13" ht="54.75" customHeight="1">
      <c r="A156" s="633">
        <v>48.1</v>
      </c>
      <c r="B156" s="620" t="s">
        <v>271</v>
      </c>
      <c r="C156" s="775" t="s">
        <v>26</v>
      </c>
      <c r="D156" s="776">
        <f>'SS SUPPLY'!D268</f>
        <v>2</v>
      </c>
      <c r="E156" s="510">
        <v>806346.36</v>
      </c>
      <c r="F156" s="777">
        <f>ROUND(E156*9%,2)</f>
        <v>72571.17</v>
      </c>
      <c r="G156" s="777">
        <f>ROUND(E156*9%,2)</f>
        <v>72571.17</v>
      </c>
      <c r="H156" s="777">
        <f>SUM(E156:G156)</f>
        <v>951488.70000000007</v>
      </c>
      <c r="I156" s="770">
        <f>H156*D156</f>
        <v>1902977.4000000001</v>
      </c>
      <c r="J156" s="40" t="s">
        <v>877</v>
      </c>
      <c r="L156" s="204">
        <f t="shared" si="79"/>
        <v>1902977.4095999999</v>
      </c>
      <c r="M156" s="204">
        <f t="shared" si="80"/>
        <v>9.5999997574836016E-3</v>
      </c>
    </row>
    <row r="157" spans="1:13" ht="42" customHeight="1">
      <c r="A157" s="486">
        <v>48.2</v>
      </c>
      <c r="B157" s="590" t="s">
        <v>631</v>
      </c>
      <c r="C157" s="444" t="s">
        <v>26</v>
      </c>
      <c r="D157" s="540">
        <f>'SS SUPPLY'!D276:D276</f>
        <v>2</v>
      </c>
      <c r="E157" s="510">
        <v>318865.15500000003</v>
      </c>
      <c r="F157" s="336">
        <f t="shared" ref="F157" si="94">ROUND(E157*9%,2)</f>
        <v>28697.86</v>
      </c>
      <c r="G157" s="336">
        <f t="shared" ref="G157" si="95">ROUND(E157*9%,2)</f>
        <v>28697.86</v>
      </c>
      <c r="H157" s="336">
        <f t="shared" ref="H157" si="96">E157+F157+G157</f>
        <v>376260.875</v>
      </c>
      <c r="I157" s="527">
        <f t="shared" ref="I157:I158" si="97">H157*D157</f>
        <v>752521.75</v>
      </c>
      <c r="J157" s="40" t="s">
        <v>878</v>
      </c>
      <c r="L157" s="204">
        <f t="shared" si="79"/>
        <v>752521.76580000005</v>
      </c>
      <c r="M157" s="204">
        <f t="shared" si="80"/>
        <v>1.58000000519678E-2</v>
      </c>
    </row>
    <row r="158" spans="1:13" s="197" customFormat="1" ht="45.75" customHeight="1">
      <c r="A158" s="486">
        <v>48.3</v>
      </c>
      <c r="B158" s="620" t="s">
        <v>632</v>
      </c>
      <c r="C158" s="445" t="s">
        <v>26</v>
      </c>
      <c r="D158" s="540">
        <f>'SS SUPPLY'!D282</f>
        <v>2</v>
      </c>
      <c r="E158" s="510">
        <v>318866.15500000003</v>
      </c>
      <c r="F158" s="336">
        <f t="shared" ref="F158" si="98">ROUND(E158*9%,2)</f>
        <v>28697.95</v>
      </c>
      <c r="G158" s="336">
        <f t="shared" ref="G158" si="99">ROUND(E158*9%,2)</f>
        <v>28697.95</v>
      </c>
      <c r="H158" s="336">
        <f t="shared" ref="H158" si="100">E158+F158+G158</f>
        <v>376262.05500000005</v>
      </c>
      <c r="I158" s="527">
        <f t="shared" si="97"/>
        <v>752524.1100000001</v>
      </c>
      <c r="J158" s="40" t="s">
        <v>878</v>
      </c>
      <c r="L158" s="204">
        <f t="shared" si="79"/>
        <v>752524.12580000004</v>
      </c>
      <c r="M158" s="204">
        <f t="shared" si="80"/>
        <v>1.5799999935552478E-2</v>
      </c>
    </row>
    <row r="159" spans="1:13" ht="150">
      <c r="A159" s="486">
        <v>49</v>
      </c>
      <c r="B159" s="593" t="s">
        <v>1312</v>
      </c>
      <c r="C159" s="346"/>
      <c r="D159" s="541"/>
      <c r="E159" s="311"/>
      <c r="F159" s="350"/>
      <c r="G159" s="350"/>
      <c r="H159" s="350"/>
      <c r="I159" s="517"/>
      <c r="J159" s="350"/>
      <c r="L159" s="204">
        <f t="shared" si="79"/>
        <v>0</v>
      </c>
      <c r="M159" s="204">
        <f t="shared" si="80"/>
        <v>0</v>
      </c>
    </row>
    <row r="160" spans="1:13" ht="30">
      <c r="A160" s="486">
        <v>49.1</v>
      </c>
      <c r="B160" s="740" t="s">
        <v>1313</v>
      </c>
      <c r="C160" s="348" t="s">
        <v>44</v>
      </c>
      <c r="D160" s="542">
        <f>'SS SUPPLY'!D317</f>
        <v>2</v>
      </c>
      <c r="E160" s="751">
        <v>500000</v>
      </c>
      <c r="F160" s="301">
        <f t="shared" ref="F160:F165" si="101">ROUND(E160*9%,2)</f>
        <v>45000</v>
      </c>
      <c r="G160" s="301">
        <f t="shared" ref="G160:G165" si="102">ROUND(E160*9%,2)</f>
        <v>45000</v>
      </c>
      <c r="H160" s="301">
        <f t="shared" ref="H160:H165" si="103">SUM(E160:G160)</f>
        <v>590000</v>
      </c>
      <c r="I160" s="528">
        <f t="shared" ref="I160:I165" si="104">H160*D160</f>
        <v>1180000</v>
      </c>
      <c r="J160" s="351" t="s">
        <v>127</v>
      </c>
      <c r="L160" s="204">
        <f t="shared" si="79"/>
        <v>1180000</v>
      </c>
      <c r="M160" s="204">
        <f t="shared" si="80"/>
        <v>0</v>
      </c>
    </row>
    <row r="161" spans="1:13" ht="30">
      <c r="A161" s="486">
        <v>49.2</v>
      </c>
      <c r="B161" s="740" t="s">
        <v>1314</v>
      </c>
      <c r="C161" s="348" t="s">
        <v>44</v>
      </c>
      <c r="D161" s="542">
        <f>'SS SUPPLY'!D318</f>
        <v>2</v>
      </c>
      <c r="E161" s="751">
        <v>500000</v>
      </c>
      <c r="F161" s="301">
        <f t="shared" si="101"/>
        <v>45000</v>
      </c>
      <c r="G161" s="301">
        <f t="shared" si="102"/>
        <v>45000</v>
      </c>
      <c r="H161" s="301">
        <f t="shared" si="103"/>
        <v>590000</v>
      </c>
      <c r="I161" s="528">
        <f t="shared" si="104"/>
        <v>1180000</v>
      </c>
      <c r="J161" s="351" t="s">
        <v>127</v>
      </c>
      <c r="L161" s="204">
        <f t="shared" si="79"/>
        <v>1180000</v>
      </c>
      <c r="M161" s="204">
        <f t="shared" si="80"/>
        <v>0</v>
      </c>
    </row>
    <row r="162" spans="1:13" ht="49.5" customHeight="1">
      <c r="A162" s="486">
        <v>49.3</v>
      </c>
      <c r="B162" s="740" t="s">
        <v>1315</v>
      </c>
      <c r="C162" s="348" t="s">
        <v>44</v>
      </c>
      <c r="D162" s="542">
        <f>'SS SUPPLY'!D319</f>
        <v>2</v>
      </c>
      <c r="E162" s="751">
        <v>500000</v>
      </c>
      <c r="F162" s="301">
        <f t="shared" ref="F162" si="105">ROUND(E162*9%,2)</f>
        <v>45000</v>
      </c>
      <c r="G162" s="301">
        <f t="shared" si="102"/>
        <v>45000</v>
      </c>
      <c r="H162" s="301">
        <f t="shared" si="103"/>
        <v>590000</v>
      </c>
      <c r="I162" s="528">
        <f t="shared" si="104"/>
        <v>1180000</v>
      </c>
      <c r="J162" s="351" t="s">
        <v>127</v>
      </c>
      <c r="L162" s="204">
        <f t="shared" si="79"/>
        <v>1180000</v>
      </c>
      <c r="M162" s="204">
        <f t="shared" si="80"/>
        <v>0</v>
      </c>
    </row>
    <row r="163" spans="1:13" ht="39.75" customHeight="1">
      <c r="A163" s="486">
        <v>49.4</v>
      </c>
      <c r="B163" s="741" t="s">
        <v>1316</v>
      </c>
      <c r="C163" s="348" t="s">
        <v>44</v>
      </c>
      <c r="D163" s="542">
        <f>'SS SUPPLY'!D320</f>
        <v>1</v>
      </c>
      <c r="E163" s="751">
        <v>500000</v>
      </c>
      <c r="F163" s="301">
        <f t="shared" si="101"/>
        <v>45000</v>
      </c>
      <c r="G163" s="301">
        <f t="shared" si="102"/>
        <v>45000</v>
      </c>
      <c r="H163" s="301">
        <f t="shared" si="103"/>
        <v>590000</v>
      </c>
      <c r="I163" s="528">
        <f t="shared" si="104"/>
        <v>590000</v>
      </c>
      <c r="J163" s="351" t="s">
        <v>127</v>
      </c>
      <c r="L163" s="204">
        <f t="shared" si="79"/>
        <v>590000</v>
      </c>
      <c r="M163" s="204">
        <f t="shared" si="80"/>
        <v>0</v>
      </c>
    </row>
    <row r="164" spans="1:13" ht="32.25" customHeight="1">
      <c r="A164" s="486">
        <v>49.5</v>
      </c>
      <c r="B164" s="740" t="s">
        <v>1317</v>
      </c>
      <c r="C164" s="348" t="s">
        <v>44</v>
      </c>
      <c r="D164" s="542">
        <f>'SS SUPPLY'!D321</f>
        <v>1</v>
      </c>
      <c r="E164" s="751">
        <v>500000</v>
      </c>
      <c r="F164" s="301">
        <f t="shared" si="101"/>
        <v>45000</v>
      </c>
      <c r="G164" s="301">
        <f t="shared" si="102"/>
        <v>45000</v>
      </c>
      <c r="H164" s="301">
        <f t="shared" si="103"/>
        <v>590000</v>
      </c>
      <c r="I164" s="528">
        <f t="shared" si="104"/>
        <v>590000</v>
      </c>
      <c r="J164" s="351" t="s">
        <v>127</v>
      </c>
      <c r="L164" s="204">
        <f t="shared" si="79"/>
        <v>590000</v>
      </c>
      <c r="M164" s="204">
        <f t="shared" si="80"/>
        <v>0</v>
      </c>
    </row>
    <row r="165" spans="1:13" ht="30">
      <c r="A165" s="486">
        <v>50</v>
      </c>
      <c r="B165" s="593" t="s">
        <v>59</v>
      </c>
      <c r="C165" s="183" t="s">
        <v>1</v>
      </c>
      <c r="D165" s="490">
        <f>'SS SUPPLY'!D265</f>
        <v>60</v>
      </c>
      <c r="E165" s="751">
        <v>100</v>
      </c>
      <c r="F165" s="301">
        <f t="shared" si="101"/>
        <v>9</v>
      </c>
      <c r="G165" s="301">
        <f t="shared" si="102"/>
        <v>9</v>
      </c>
      <c r="H165" s="301">
        <f t="shared" si="103"/>
        <v>118</v>
      </c>
      <c r="I165" s="528">
        <f t="shared" si="104"/>
        <v>7080</v>
      </c>
      <c r="J165" s="351" t="s">
        <v>127</v>
      </c>
      <c r="L165" s="204">
        <f t="shared" si="79"/>
        <v>7080</v>
      </c>
      <c r="M165" s="204">
        <f t="shared" si="80"/>
        <v>0</v>
      </c>
    </row>
    <row r="166" spans="1:13" ht="47.25" customHeight="1">
      <c r="A166" s="486">
        <v>51</v>
      </c>
      <c r="B166" s="621" t="s">
        <v>467</v>
      </c>
      <c r="C166" s="354"/>
      <c r="D166" s="543"/>
      <c r="E166" s="511"/>
      <c r="F166" s="354"/>
      <c r="G166" s="354"/>
      <c r="H166" s="354"/>
      <c r="I166" s="511"/>
      <c r="J166" s="354"/>
      <c r="L166" s="204">
        <f t="shared" si="79"/>
        <v>0</v>
      </c>
      <c r="M166" s="204">
        <f t="shared" si="80"/>
        <v>0</v>
      </c>
    </row>
    <row r="167" spans="1:13" ht="27.75" customHeight="1">
      <c r="A167" s="486">
        <v>51.1</v>
      </c>
      <c r="B167" s="615" t="s">
        <v>182</v>
      </c>
      <c r="C167" s="213" t="s">
        <v>79</v>
      </c>
      <c r="D167" s="488">
        <f>'SS SUPPLY'!D289</f>
        <v>2</v>
      </c>
      <c r="E167" s="751">
        <v>74340</v>
      </c>
      <c r="F167" s="99">
        <f t="shared" ref="F167:F175" si="106">E167*9%</f>
        <v>6690.6</v>
      </c>
      <c r="G167" s="99">
        <f t="shared" ref="G167:G175" si="107">E167*9%</f>
        <v>6690.6</v>
      </c>
      <c r="H167" s="99">
        <f t="shared" ref="H167:H175" si="108">E167+F167+G167</f>
        <v>87721.200000000012</v>
      </c>
      <c r="I167" s="528">
        <f t="shared" ref="I167:I176" si="109">D167*H167</f>
        <v>175442.40000000002</v>
      </c>
      <c r="J167" s="318" t="s">
        <v>889</v>
      </c>
      <c r="L167" s="204">
        <f t="shared" si="79"/>
        <v>175442.4</v>
      </c>
      <c r="M167" s="204">
        <f t="shared" si="80"/>
        <v>0</v>
      </c>
    </row>
    <row r="168" spans="1:13" ht="30">
      <c r="A168" s="486">
        <v>51.2</v>
      </c>
      <c r="B168" s="615" t="s">
        <v>884</v>
      </c>
      <c r="C168" s="213" t="s">
        <v>4</v>
      </c>
      <c r="D168" s="488">
        <f>'SS SUPPLY'!D290</f>
        <v>14</v>
      </c>
      <c r="E168" s="751">
        <v>33000</v>
      </c>
      <c r="F168" s="99">
        <f t="shared" si="106"/>
        <v>2970</v>
      </c>
      <c r="G168" s="99">
        <f t="shared" si="107"/>
        <v>2970</v>
      </c>
      <c r="H168" s="99">
        <f t="shared" si="108"/>
        <v>38940</v>
      </c>
      <c r="I168" s="528">
        <f t="shared" si="109"/>
        <v>545160</v>
      </c>
      <c r="J168" s="318" t="s">
        <v>889</v>
      </c>
      <c r="L168" s="204">
        <f t="shared" si="79"/>
        <v>545160</v>
      </c>
      <c r="M168" s="204">
        <f t="shared" si="80"/>
        <v>0</v>
      </c>
    </row>
    <row r="169" spans="1:13" ht="23.25" customHeight="1">
      <c r="A169" s="486">
        <v>51.3</v>
      </c>
      <c r="B169" s="611" t="s">
        <v>885</v>
      </c>
      <c r="C169" s="213" t="s">
        <v>21</v>
      </c>
      <c r="D169" s="488">
        <f>'SS SUPPLY'!D291</f>
        <v>2</v>
      </c>
      <c r="E169" s="751">
        <v>5795.88</v>
      </c>
      <c r="F169" s="99">
        <f t="shared" si="106"/>
        <v>521.62919999999997</v>
      </c>
      <c r="G169" s="99">
        <f t="shared" si="107"/>
        <v>521.62919999999997</v>
      </c>
      <c r="H169" s="99">
        <f t="shared" si="108"/>
        <v>6839.1384000000007</v>
      </c>
      <c r="I169" s="528">
        <f t="shared" si="109"/>
        <v>13678.276800000001</v>
      </c>
      <c r="J169" s="318" t="s">
        <v>889</v>
      </c>
      <c r="L169" s="204">
        <f t="shared" si="79"/>
        <v>13678.2768</v>
      </c>
      <c r="M169" s="204">
        <f t="shared" si="80"/>
        <v>0</v>
      </c>
    </row>
    <row r="170" spans="1:13" ht="23.25" customHeight="1">
      <c r="A170" s="486">
        <v>51.4</v>
      </c>
      <c r="B170" s="611" t="s">
        <v>270</v>
      </c>
      <c r="C170" s="213" t="s">
        <v>21</v>
      </c>
      <c r="D170" s="488">
        <f>'SS SUPPLY'!D292</f>
        <v>2</v>
      </c>
      <c r="E170" s="751">
        <v>15750</v>
      </c>
      <c r="F170" s="99">
        <f t="shared" si="106"/>
        <v>1417.5</v>
      </c>
      <c r="G170" s="99">
        <f t="shared" si="107"/>
        <v>1417.5</v>
      </c>
      <c r="H170" s="99">
        <f t="shared" si="108"/>
        <v>18585</v>
      </c>
      <c r="I170" s="528">
        <f t="shared" si="109"/>
        <v>37170</v>
      </c>
      <c r="J170" s="318" t="s">
        <v>889</v>
      </c>
      <c r="L170" s="204">
        <f t="shared" si="79"/>
        <v>37170</v>
      </c>
      <c r="M170" s="204">
        <f t="shared" si="80"/>
        <v>0</v>
      </c>
    </row>
    <row r="171" spans="1:13" ht="30">
      <c r="A171" s="486">
        <v>51.5</v>
      </c>
      <c r="B171" s="611" t="s">
        <v>886</v>
      </c>
      <c r="C171" s="213" t="s">
        <v>4</v>
      </c>
      <c r="D171" s="488">
        <f>'SS SUPPLY'!D293</f>
        <v>1</v>
      </c>
      <c r="E171" s="751">
        <v>8190</v>
      </c>
      <c r="F171" s="99">
        <f t="shared" si="106"/>
        <v>737.1</v>
      </c>
      <c r="G171" s="99">
        <f t="shared" si="107"/>
        <v>737.1</v>
      </c>
      <c r="H171" s="99">
        <f t="shared" si="108"/>
        <v>9664.2000000000007</v>
      </c>
      <c r="I171" s="528">
        <f t="shared" si="109"/>
        <v>9664.2000000000007</v>
      </c>
      <c r="J171" s="318" t="s">
        <v>889</v>
      </c>
      <c r="L171" s="204">
        <f t="shared" si="79"/>
        <v>9664.1999999999989</v>
      </c>
      <c r="M171" s="204">
        <f t="shared" si="80"/>
        <v>0</v>
      </c>
    </row>
    <row r="172" spans="1:13" s="136" customFormat="1" ht="49.5" customHeight="1">
      <c r="A172" s="486">
        <v>51.6</v>
      </c>
      <c r="B172" s="615" t="s">
        <v>180</v>
      </c>
      <c r="C172" s="213" t="s">
        <v>21</v>
      </c>
      <c r="D172" s="488">
        <f>'SS SUPPLY'!D294</f>
        <v>1</v>
      </c>
      <c r="E172" s="751">
        <v>150000</v>
      </c>
      <c r="F172" s="99">
        <f t="shared" si="106"/>
        <v>13500</v>
      </c>
      <c r="G172" s="99">
        <f t="shared" si="107"/>
        <v>13500</v>
      </c>
      <c r="H172" s="99">
        <f t="shared" si="108"/>
        <v>177000</v>
      </c>
      <c r="I172" s="528">
        <f t="shared" si="109"/>
        <v>177000</v>
      </c>
      <c r="J172" s="318" t="s">
        <v>889</v>
      </c>
      <c r="L172" s="204">
        <f t="shared" si="79"/>
        <v>177000</v>
      </c>
      <c r="M172" s="204">
        <f t="shared" si="80"/>
        <v>0</v>
      </c>
    </row>
    <row r="173" spans="1:13" ht="30">
      <c r="A173" s="486">
        <v>51.7</v>
      </c>
      <c r="B173" s="615" t="s">
        <v>97</v>
      </c>
      <c r="C173" s="213" t="s">
        <v>21</v>
      </c>
      <c r="D173" s="488">
        <f>'SS SUPPLY'!D295</f>
        <v>2</v>
      </c>
      <c r="E173" s="751">
        <v>7434</v>
      </c>
      <c r="F173" s="99">
        <f t="shared" si="106"/>
        <v>669.06</v>
      </c>
      <c r="G173" s="99">
        <f t="shared" si="107"/>
        <v>669.06</v>
      </c>
      <c r="H173" s="99">
        <f t="shared" si="108"/>
        <v>8772.119999999999</v>
      </c>
      <c r="I173" s="528">
        <f t="shared" si="109"/>
        <v>17544.239999999998</v>
      </c>
      <c r="J173" s="318" t="s">
        <v>889</v>
      </c>
      <c r="K173" s="138"/>
      <c r="L173" s="204">
        <f t="shared" si="79"/>
        <v>17544.239999999998</v>
      </c>
      <c r="M173" s="204">
        <f t="shared" si="80"/>
        <v>0</v>
      </c>
    </row>
    <row r="174" spans="1:13" ht="22.5" customHeight="1">
      <c r="A174" s="486">
        <v>51.8</v>
      </c>
      <c r="B174" s="615" t="s">
        <v>887</v>
      </c>
      <c r="C174" s="213" t="s">
        <v>26</v>
      </c>
      <c r="D174" s="488">
        <f>'SS SUPPLY'!D296</f>
        <v>1</v>
      </c>
      <c r="E174" s="771">
        <v>15000</v>
      </c>
      <c r="F174" s="99">
        <f t="shared" si="106"/>
        <v>1350</v>
      </c>
      <c r="G174" s="99">
        <f t="shared" si="107"/>
        <v>1350</v>
      </c>
      <c r="H174" s="99">
        <f t="shared" si="108"/>
        <v>17700</v>
      </c>
      <c r="I174" s="528">
        <f t="shared" si="109"/>
        <v>17700</v>
      </c>
      <c r="J174" s="318" t="s">
        <v>127</v>
      </c>
      <c r="L174" s="204">
        <f t="shared" si="79"/>
        <v>17700</v>
      </c>
      <c r="M174" s="204">
        <f t="shared" si="80"/>
        <v>0</v>
      </c>
    </row>
    <row r="175" spans="1:13" ht="60">
      <c r="A175" s="486">
        <v>52</v>
      </c>
      <c r="B175" s="622" t="s">
        <v>1318</v>
      </c>
      <c r="C175" s="356" t="s">
        <v>46</v>
      </c>
      <c r="D175" s="488">
        <v>1</v>
      </c>
      <c r="E175" s="772">
        <v>200000</v>
      </c>
      <c r="F175" s="99">
        <f t="shared" si="106"/>
        <v>18000</v>
      </c>
      <c r="G175" s="99">
        <f t="shared" si="107"/>
        <v>18000</v>
      </c>
      <c r="H175" s="99">
        <f t="shared" si="108"/>
        <v>236000</v>
      </c>
      <c r="I175" s="528">
        <f t="shared" si="109"/>
        <v>236000</v>
      </c>
      <c r="J175" s="318" t="s">
        <v>127</v>
      </c>
      <c r="L175" s="204">
        <f t="shared" si="79"/>
        <v>236000</v>
      </c>
      <c r="M175" s="204">
        <f t="shared" si="80"/>
        <v>0</v>
      </c>
    </row>
    <row r="176" spans="1:13" ht="69" customHeight="1">
      <c r="A176" s="486">
        <v>54</v>
      </c>
      <c r="B176" s="623" t="s">
        <v>1270</v>
      </c>
      <c r="C176" s="371" t="s">
        <v>4</v>
      </c>
      <c r="D176" s="263">
        <v>1</v>
      </c>
      <c r="E176" s="510">
        <v>10000</v>
      </c>
      <c r="F176" s="336">
        <f t="shared" ref="F176" si="110">ROUND(E176*9%,2)</f>
        <v>900</v>
      </c>
      <c r="G176" s="336">
        <f t="shared" ref="G176" si="111">ROUND(E176*9%,2)</f>
        <v>900</v>
      </c>
      <c r="H176" s="336">
        <f t="shared" ref="H176" si="112">SUM(E176:G176)</f>
        <v>11800</v>
      </c>
      <c r="I176" s="528">
        <f t="shared" si="109"/>
        <v>11800</v>
      </c>
      <c r="J176" s="318" t="s">
        <v>127</v>
      </c>
      <c r="L176" s="204">
        <f t="shared" si="79"/>
        <v>11800</v>
      </c>
      <c r="M176" s="204">
        <f t="shared" si="80"/>
        <v>0</v>
      </c>
    </row>
    <row r="177" spans="1:13" ht="53.25" customHeight="1">
      <c r="A177" s="435">
        <v>55</v>
      </c>
      <c r="B177" s="610" t="s">
        <v>1269</v>
      </c>
      <c r="C177" s="354"/>
      <c r="D177" s="511"/>
      <c r="E177" s="511"/>
      <c r="F177" s="354"/>
      <c r="G177" s="354"/>
      <c r="H177" s="354"/>
      <c r="I177" s="511"/>
      <c r="J177" s="354"/>
      <c r="L177" s="204">
        <f t="shared" si="79"/>
        <v>0</v>
      </c>
      <c r="M177" s="204">
        <f t="shared" si="80"/>
        <v>0</v>
      </c>
    </row>
    <row r="178" spans="1:13" ht="30" customHeight="1">
      <c r="A178" s="435">
        <v>55.1</v>
      </c>
      <c r="B178" s="742" t="s">
        <v>16</v>
      </c>
      <c r="C178" s="373" t="s">
        <v>1</v>
      </c>
      <c r="D178" s="478">
        <f>'SS SUPPLY'!D120</f>
        <v>20</v>
      </c>
      <c r="E178" s="512">
        <v>200</v>
      </c>
      <c r="F178" s="336">
        <f t="shared" ref="F178:F187" si="113">ROUND(E178*9%,2)</f>
        <v>18</v>
      </c>
      <c r="G178" s="336">
        <f t="shared" ref="G178:G187" si="114">ROUND(E178*9%,2)</f>
        <v>18</v>
      </c>
      <c r="H178" s="336">
        <f t="shared" ref="H178:H187" si="115">SUM(E178:G178)</f>
        <v>236</v>
      </c>
      <c r="I178" s="528">
        <f t="shared" ref="I178:I187" si="116">H178*D178</f>
        <v>4720</v>
      </c>
      <c r="J178" s="318" t="s">
        <v>127</v>
      </c>
      <c r="L178" s="204">
        <f t="shared" si="79"/>
        <v>4720</v>
      </c>
      <c r="M178" s="204">
        <f t="shared" si="80"/>
        <v>0</v>
      </c>
    </row>
    <row r="179" spans="1:13" ht="30" customHeight="1">
      <c r="A179" s="435">
        <v>55.2</v>
      </c>
      <c r="B179" s="742" t="s">
        <v>17</v>
      </c>
      <c r="C179" s="373" t="s">
        <v>1</v>
      </c>
      <c r="D179" s="478">
        <f>'SS SUPPLY'!D121</f>
        <v>4</v>
      </c>
      <c r="E179" s="512">
        <v>200</v>
      </c>
      <c r="F179" s="336">
        <f t="shared" si="113"/>
        <v>18</v>
      </c>
      <c r="G179" s="336">
        <f t="shared" si="114"/>
        <v>18</v>
      </c>
      <c r="H179" s="336">
        <f t="shared" si="115"/>
        <v>236</v>
      </c>
      <c r="I179" s="528">
        <f t="shared" si="116"/>
        <v>944</v>
      </c>
      <c r="J179" s="318" t="s">
        <v>127</v>
      </c>
      <c r="L179" s="204">
        <f t="shared" si="79"/>
        <v>944</v>
      </c>
      <c r="M179" s="204">
        <f t="shared" si="80"/>
        <v>0</v>
      </c>
    </row>
    <row r="180" spans="1:13" ht="30" customHeight="1">
      <c r="A180" s="435">
        <v>55.3</v>
      </c>
      <c r="B180" s="742" t="s">
        <v>18</v>
      </c>
      <c r="C180" s="373" t="s">
        <v>1</v>
      </c>
      <c r="D180" s="478">
        <f>'SS SUPPLY'!D122</f>
        <v>6</v>
      </c>
      <c r="E180" s="512">
        <v>200</v>
      </c>
      <c r="F180" s="336">
        <f t="shared" si="113"/>
        <v>18</v>
      </c>
      <c r="G180" s="336">
        <f t="shared" si="114"/>
        <v>18</v>
      </c>
      <c r="H180" s="336">
        <f t="shared" si="115"/>
        <v>236</v>
      </c>
      <c r="I180" s="528">
        <f t="shared" si="116"/>
        <v>1416</v>
      </c>
      <c r="J180" s="318" t="s">
        <v>127</v>
      </c>
      <c r="L180" s="204">
        <f t="shared" si="79"/>
        <v>1416</v>
      </c>
      <c r="M180" s="204">
        <f t="shared" si="80"/>
        <v>0</v>
      </c>
    </row>
    <row r="181" spans="1:13" ht="30" customHeight="1">
      <c r="A181" s="435">
        <v>55.4</v>
      </c>
      <c r="B181" s="742" t="s">
        <v>38</v>
      </c>
      <c r="C181" s="373" t="s">
        <v>1</v>
      </c>
      <c r="D181" s="478">
        <f>'SS SUPPLY'!D123</f>
        <v>15</v>
      </c>
      <c r="E181" s="512">
        <v>200</v>
      </c>
      <c r="F181" s="336">
        <f t="shared" si="113"/>
        <v>18</v>
      </c>
      <c r="G181" s="336">
        <f t="shared" si="114"/>
        <v>18</v>
      </c>
      <c r="H181" s="336">
        <f t="shared" si="115"/>
        <v>236</v>
      </c>
      <c r="I181" s="528">
        <f t="shared" si="116"/>
        <v>3540</v>
      </c>
      <c r="J181" s="318" t="s">
        <v>127</v>
      </c>
      <c r="L181" s="204">
        <f t="shared" si="79"/>
        <v>3540</v>
      </c>
      <c r="M181" s="204">
        <f t="shared" si="80"/>
        <v>0</v>
      </c>
    </row>
    <row r="182" spans="1:13" ht="30" customHeight="1">
      <c r="A182" s="435">
        <v>55.5</v>
      </c>
      <c r="B182" s="742" t="s">
        <v>39</v>
      </c>
      <c r="C182" s="373" t="s">
        <v>1</v>
      </c>
      <c r="D182" s="478">
        <f>'SS SUPPLY'!D124</f>
        <v>10</v>
      </c>
      <c r="E182" s="512">
        <v>200</v>
      </c>
      <c r="F182" s="336">
        <f t="shared" si="113"/>
        <v>18</v>
      </c>
      <c r="G182" s="336">
        <f t="shared" si="114"/>
        <v>18</v>
      </c>
      <c r="H182" s="336">
        <f t="shared" si="115"/>
        <v>236</v>
      </c>
      <c r="I182" s="528">
        <f t="shared" si="116"/>
        <v>2360</v>
      </c>
      <c r="J182" s="318" t="s">
        <v>127</v>
      </c>
      <c r="L182" s="204">
        <f t="shared" si="79"/>
        <v>2360</v>
      </c>
      <c r="M182" s="204">
        <f t="shared" si="80"/>
        <v>0</v>
      </c>
    </row>
    <row r="183" spans="1:13" ht="30" customHeight="1">
      <c r="A183" s="435">
        <v>55.6</v>
      </c>
      <c r="B183" s="742" t="s">
        <v>40</v>
      </c>
      <c r="C183" s="373" t="s">
        <v>1</v>
      </c>
      <c r="D183" s="478">
        <f>'SS SUPPLY'!D125</f>
        <v>4</v>
      </c>
      <c r="E183" s="512">
        <v>200</v>
      </c>
      <c r="F183" s="336">
        <f t="shared" si="113"/>
        <v>18</v>
      </c>
      <c r="G183" s="336">
        <f t="shared" si="114"/>
        <v>18</v>
      </c>
      <c r="H183" s="336">
        <f t="shared" si="115"/>
        <v>236</v>
      </c>
      <c r="I183" s="528">
        <f t="shared" si="116"/>
        <v>944</v>
      </c>
      <c r="J183" s="318" t="s">
        <v>127</v>
      </c>
      <c r="L183" s="204">
        <f t="shared" si="79"/>
        <v>944</v>
      </c>
      <c r="M183" s="204">
        <f t="shared" si="80"/>
        <v>0</v>
      </c>
    </row>
    <row r="184" spans="1:13" ht="30" customHeight="1">
      <c r="A184" s="435">
        <v>55.7</v>
      </c>
      <c r="B184" s="743" t="s">
        <v>904</v>
      </c>
      <c r="C184" s="373" t="s">
        <v>4</v>
      </c>
      <c r="D184" s="478">
        <f>'SS SUPPLY'!D126</f>
        <v>6</v>
      </c>
      <c r="E184" s="512">
        <v>200</v>
      </c>
      <c r="F184" s="336">
        <f t="shared" si="113"/>
        <v>18</v>
      </c>
      <c r="G184" s="336">
        <f t="shared" si="114"/>
        <v>18</v>
      </c>
      <c r="H184" s="336">
        <f t="shared" si="115"/>
        <v>236</v>
      </c>
      <c r="I184" s="528">
        <f t="shared" si="116"/>
        <v>1416</v>
      </c>
      <c r="J184" s="318" t="s">
        <v>127</v>
      </c>
      <c r="L184" s="204">
        <f t="shared" si="79"/>
        <v>1416</v>
      </c>
      <c r="M184" s="204">
        <f t="shared" si="80"/>
        <v>0</v>
      </c>
    </row>
    <row r="185" spans="1:13" ht="30" customHeight="1">
      <c r="A185" s="435">
        <v>55.8</v>
      </c>
      <c r="B185" s="742" t="s">
        <v>19</v>
      </c>
      <c r="C185" s="373" t="s">
        <v>9</v>
      </c>
      <c r="D185" s="478">
        <f>'SS SUPPLY'!D127</f>
        <v>6</v>
      </c>
      <c r="E185" s="512">
        <v>200</v>
      </c>
      <c r="F185" s="336">
        <f t="shared" si="113"/>
        <v>18</v>
      </c>
      <c r="G185" s="336">
        <f t="shared" si="114"/>
        <v>18</v>
      </c>
      <c r="H185" s="336">
        <f t="shared" si="115"/>
        <v>236</v>
      </c>
      <c r="I185" s="528">
        <f t="shared" si="116"/>
        <v>1416</v>
      </c>
      <c r="J185" s="318" t="s">
        <v>127</v>
      </c>
      <c r="L185" s="204">
        <f t="shared" si="79"/>
        <v>1416</v>
      </c>
      <c r="M185" s="204">
        <f t="shared" si="80"/>
        <v>0</v>
      </c>
    </row>
    <row r="186" spans="1:13" ht="30" customHeight="1">
      <c r="A186" s="435">
        <v>55.9</v>
      </c>
      <c r="B186" s="742" t="s">
        <v>57</v>
      </c>
      <c r="C186" s="373" t="s">
        <v>9</v>
      </c>
      <c r="D186" s="478">
        <f>'SS SUPPLY'!D128</f>
        <v>6</v>
      </c>
      <c r="E186" s="512">
        <v>200</v>
      </c>
      <c r="F186" s="336">
        <f t="shared" si="113"/>
        <v>18</v>
      </c>
      <c r="G186" s="336">
        <f t="shared" si="114"/>
        <v>18</v>
      </c>
      <c r="H186" s="336">
        <f t="shared" si="115"/>
        <v>236</v>
      </c>
      <c r="I186" s="528">
        <f t="shared" si="116"/>
        <v>1416</v>
      </c>
      <c r="J186" s="318" t="s">
        <v>127</v>
      </c>
      <c r="L186" s="204">
        <f t="shared" si="79"/>
        <v>1416</v>
      </c>
      <c r="M186" s="204">
        <f t="shared" si="80"/>
        <v>0</v>
      </c>
    </row>
    <row r="187" spans="1:13" ht="30" customHeight="1">
      <c r="A187" s="435">
        <v>56</v>
      </c>
      <c r="B187" s="742" t="s">
        <v>20</v>
      </c>
      <c r="C187" s="373" t="s">
        <v>9</v>
      </c>
      <c r="D187" s="478">
        <f>'SS SUPPLY'!D129</f>
        <v>2</v>
      </c>
      <c r="E187" s="512">
        <v>200</v>
      </c>
      <c r="F187" s="336">
        <f t="shared" si="113"/>
        <v>18</v>
      </c>
      <c r="G187" s="336">
        <f t="shared" si="114"/>
        <v>18</v>
      </c>
      <c r="H187" s="336">
        <f t="shared" si="115"/>
        <v>236</v>
      </c>
      <c r="I187" s="528">
        <f t="shared" si="116"/>
        <v>472</v>
      </c>
      <c r="J187" s="318" t="s">
        <v>127</v>
      </c>
      <c r="L187" s="204">
        <f t="shared" si="79"/>
        <v>472</v>
      </c>
      <c r="M187" s="204">
        <f t="shared" si="80"/>
        <v>0</v>
      </c>
    </row>
    <row r="188" spans="1:13" ht="30.75" customHeight="1">
      <c r="A188" s="486" t="s">
        <v>61</v>
      </c>
      <c r="B188" s="630" t="s">
        <v>891</v>
      </c>
      <c r="C188" s="345"/>
      <c r="D188" s="513"/>
      <c r="E188" s="630"/>
      <c r="F188" s="635"/>
      <c r="G188" s="635"/>
      <c r="H188" s="635"/>
      <c r="I188" s="748">
        <f>SUM(I9:I187)</f>
        <v>66205869.802970812</v>
      </c>
      <c r="J188" s="217"/>
      <c r="L188" s="204">
        <f>SUM(L9:L187)</f>
        <v>65927016.684570797</v>
      </c>
      <c r="M188" s="117">
        <f t="shared" ref="M188" si="117">L188-I188</f>
        <v>-278853.11840001494</v>
      </c>
    </row>
    <row r="189" spans="1:13">
      <c r="A189" s="555"/>
      <c r="B189" s="368"/>
      <c r="C189" s="369"/>
      <c r="D189" s="367"/>
      <c r="E189" s="529"/>
      <c r="F189" s="773"/>
      <c r="G189" s="773"/>
      <c r="H189" s="773"/>
      <c r="I189" s="529"/>
      <c r="J189" s="370"/>
    </row>
    <row r="190" spans="1:13">
      <c r="A190" s="555"/>
      <c r="B190" s="368"/>
      <c r="C190" s="369"/>
      <c r="D190" s="367"/>
      <c r="E190" s="529"/>
      <c r="F190" s="773"/>
      <c r="G190" s="773"/>
      <c r="H190" s="773"/>
      <c r="I190" s="529"/>
      <c r="J190" s="370"/>
    </row>
    <row r="191" spans="1:13">
      <c r="A191" s="555"/>
      <c r="B191" s="368"/>
      <c r="C191" s="369"/>
      <c r="D191" s="367"/>
      <c r="E191" s="529"/>
      <c r="F191" s="773"/>
      <c r="G191" s="773"/>
      <c r="H191" s="773"/>
      <c r="I191" s="529"/>
      <c r="J191" s="370"/>
    </row>
    <row r="192" spans="1:13">
      <c r="A192" s="555"/>
      <c r="B192" s="368"/>
      <c r="C192" s="369"/>
      <c r="D192" s="367"/>
      <c r="E192" s="529"/>
      <c r="F192" s="773"/>
      <c r="G192" s="773"/>
      <c r="H192" s="773"/>
      <c r="I192" s="529"/>
      <c r="J192" s="370"/>
    </row>
    <row r="193" spans="1:10">
      <c r="A193" s="555"/>
      <c r="B193" s="368"/>
      <c r="C193" s="369"/>
      <c r="D193" s="367"/>
      <c r="E193" s="529"/>
      <c r="F193" s="773"/>
      <c r="G193" s="773"/>
      <c r="H193" s="773"/>
      <c r="I193" s="529"/>
      <c r="J193" s="370"/>
    </row>
    <row r="194" spans="1:10">
      <c r="A194" s="555"/>
      <c r="B194" s="368"/>
      <c r="C194" s="369"/>
      <c r="D194" s="367"/>
      <c r="E194" s="529"/>
      <c r="F194" s="773"/>
      <c r="G194" s="773"/>
      <c r="H194" s="773"/>
      <c r="I194" s="529"/>
      <c r="J194" s="370"/>
    </row>
    <row r="195" spans="1:10">
      <c r="A195" s="555"/>
      <c r="B195" s="368"/>
      <c r="C195" s="369"/>
      <c r="D195" s="367"/>
      <c r="E195" s="529"/>
      <c r="F195" s="773"/>
      <c r="G195" s="773"/>
      <c r="H195" s="773"/>
      <c r="I195" s="529"/>
      <c r="J195" s="370"/>
    </row>
    <row r="196" spans="1:10">
      <c r="A196" s="555"/>
      <c r="B196" s="368"/>
      <c r="C196" s="369"/>
      <c r="D196" s="367"/>
      <c r="E196" s="529"/>
      <c r="F196" s="773"/>
      <c r="G196" s="773"/>
      <c r="H196" s="773"/>
      <c r="I196" s="529"/>
      <c r="J196" s="370"/>
    </row>
    <row r="197" spans="1:10">
      <c r="A197" s="555"/>
      <c r="B197" s="368"/>
      <c r="C197" s="369"/>
      <c r="D197" s="367"/>
      <c r="E197" s="529"/>
      <c r="F197" s="773"/>
      <c r="G197" s="773"/>
      <c r="H197" s="773"/>
      <c r="I197" s="529"/>
      <c r="J197" s="370"/>
    </row>
    <row r="198" spans="1:10">
      <c r="A198" s="555"/>
      <c r="B198" s="368"/>
      <c r="C198" s="369"/>
      <c r="D198" s="367"/>
      <c r="E198" s="529"/>
      <c r="F198" s="773"/>
      <c r="G198" s="773"/>
      <c r="H198" s="773"/>
      <c r="I198" s="529"/>
      <c r="J198" s="370"/>
    </row>
    <row r="199" spans="1:10">
      <c r="A199" s="555"/>
      <c r="B199" s="368"/>
      <c r="C199" s="369"/>
      <c r="D199" s="367"/>
      <c r="E199" s="529"/>
      <c r="F199" s="773"/>
      <c r="G199" s="773"/>
      <c r="H199" s="773"/>
      <c r="I199" s="529"/>
      <c r="J199" s="370"/>
    </row>
    <row r="200" spans="1:10">
      <c r="A200" s="555"/>
      <c r="B200" s="368"/>
      <c r="C200" s="369"/>
      <c r="D200" s="367"/>
      <c r="E200" s="529"/>
      <c r="F200" s="773"/>
      <c r="G200" s="773"/>
      <c r="H200" s="773"/>
      <c r="I200" s="529"/>
      <c r="J200" s="370"/>
    </row>
    <row r="201" spans="1:10">
      <c r="A201" s="555"/>
      <c r="B201" s="368"/>
      <c r="C201" s="369"/>
      <c r="D201" s="367"/>
      <c r="E201" s="529"/>
      <c r="F201" s="773"/>
      <c r="G201" s="773"/>
      <c r="H201" s="773"/>
      <c r="I201" s="529"/>
      <c r="J201" s="370"/>
    </row>
    <row r="202" spans="1:10">
      <c r="A202" s="555"/>
      <c r="B202" s="368"/>
      <c r="C202" s="369"/>
      <c r="D202" s="367"/>
      <c r="E202" s="529"/>
      <c r="F202" s="773"/>
      <c r="G202" s="773"/>
      <c r="H202" s="773"/>
      <c r="I202" s="529"/>
      <c r="J202" s="370"/>
    </row>
    <row r="203" spans="1:10">
      <c r="A203" s="555"/>
      <c r="B203" s="368"/>
      <c r="C203" s="369"/>
      <c r="D203" s="367"/>
      <c r="E203" s="529"/>
      <c r="F203" s="773"/>
      <c r="G203" s="773"/>
      <c r="H203" s="773"/>
      <c r="I203" s="529"/>
      <c r="J203" s="370"/>
    </row>
    <row r="204" spans="1:10">
      <c r="A204" s="555"/>
      <c r="B204" s="368"/>
      <c r="C204" s="369"/>
      <c r="D204" s="367"/>
      <c r="E204" s="529"/>
      <c r="F204" s="773"/>
      <c r="G204" s="773"/>
      <c r="H204" s="773"/>
      <c r="I204" s="529"/>
      <c r="J204" s="370"/>
    </row>
    <row r="205" spans="1:10">
      <c r="A205" s="555"/>
      <c r="B205" s="368"/>
      <c r="C205" s="369"/>
      <c r="D205" s="367"/>
      <c r="E205" s="529"/>
      <c r="F205" s="773"/>
      <c r="G205" s="773"/>
      <c r="H205" s="773"/>
      <c r="I205" s="529"/>
      <c r="J205" s="370"/>
    </row>
    <row r="206" spans="1:10">
      <c r="A206" s="555"/>
      <c r="B206" s="368"/>
      <c r="C206" s="369"/>
      <c r="D206" s="367"/>
      <c r="E206" s="529"/>
      <c r="F206" s="773"/>
      <c r="G206" s="773"/>
      <c r="H206" s="773"/>
      <c r="I206" s="529"/>
      <c r="J206" s="370"/>
    </row>
    <row r="207" spans="1:10">
      <c r="A207" s="555"/>
      <c r="B207" s="368"/>
      <c r="C207" s="369"/>
      <c r="D207" s="367"/>
      <c r="E207" s="529"/>
      <c r="F207" s="773"/>
      <c r="G207" s="773"/>
      <c r="H207" s="773"/>
      <c r="I207" s="529"/>
      <c r="J207" s="370"/>
    </row>
    <row r="208" spans="1:10">
      <c r="A208" s="555"/>
      <c r="B208" s="368"/>
      <c r="C208" s="369"/>
      <c r="D208" s="367"/>
      <c r="E208" s="529"/>
      <c r="F208" s="773"/>
      <c r="G208" s="773"/>
      <c r="H208" s="773"/>
      <c r="I208" s="529"/>
      <c r="J208" s="370"/>
    </row>
    <row r="209" spans="1:10">
      <c r="A209" s="555"/>
      <c r="B209" s="368"/>
      <c r="C209" s="369"/>
      <c r="D209" s="367"/>
      <c r="E209" s="529"/>
      <c r="F209" s="773"/>
      <c r="G209" s="773"/>
      <c r="H209" s="773"/>
      <c r="I209" s="529"/>
      <c r="J209" s="370"/>
    </row>
    <row r="210" spans="1:10">
      <c r="A210" s="555"/>
      <c r="B210" s="368"/>
      <c r="C210" s="369"/>
      <c r="D210" s="367"/>
      <c r="E210" s="529"/>
      <c r="F210" s="773"/>
      <c r="G210" s="773"/>
      <c r="H210" s="773"/>
      <c r="I210" s="529"/>
      <c r="J210" s="370"/>
    </row>
    <row r="211" spans="1:10">
      <c r="A211" s="555"/>
      <c r="B211" s="368"/>
      <c r="C211" s="369"/>
      <c r="D211" s="367"/>
      <c r="E211" s="529"/>
      <c r="F211" s="773"/>
      <c r="G211" s="773"/>
      <c r="H211" s="773"/>
      <c r="I211" s="529"/>
      <c r="J211" s="370"/>
    </row>
    <row r="212" spans="1:10">
      <c r="A212" s="555"/>
      <c r="B212" s="368"/>
      <c r="C212" s="369"/>
      <c r="D212" s="367"/>
      <c r="E212" s="529"/>
      <c r="F212" s="773"/>
      <c r="G212" s="773"/>
      <c r="H212" s="773"/>
      <c r="I212" s="529"/>
      <c r="J212" s="370"/>
    </row>
    <row r="213" spans="1:10">
      <c r="A213" s="555"/>
      <c r="B213" s="368"/>
      <c r="C213" s="369"/>
      <c r="D213" s="367"/>
      <c r="E213" s="529"/>
      <c r="F213" s="773"/>
      <c r="G213" s="773"/>
      <c r="H213" s="773"/>
      <c r="I213" s="529"/>
      <c r="J213" s="370"/>
    </row>
    <row r="214" spans="1:10">
      <c r="A214" s="555"/>
      <c r="B214" s="368"/>
      <c r="C214" s="369"/>
      <c r="D214" s="367"/>
      <c r="E214" s="529"/>
      <c r="F214" s="773"/>
      <c r="G214" s="773"/>
      <c r="H214" s="773"/>
      <c r="I214" s="529"/>
      <c r="J214" s="370"/>
    </row>
    <row r="215" spans="1:10">
      <c r="A215" s="555"/>
      <c r="B215" s="368"/>
      <c r="C215" s="369"/>
      <c r="D215" s="367"/>
      <c r="E215" s="529"/>
      <c r="F215" s="773"/>
      <c r="G215" s="773"/>
      <c r="H215" s="773"/>
      <c r="I215" s="529"/>
      <c r="J215" s="370"/>
    </row>
    <row r="216" spans="1:10">
      <c r="A216" s="555"/>
      <c r="B216" s="368"/>
      <c r="C216" s="369"/>
      <c r="D216" s="367"/>
      <c r="E216" s="529"/>
      <c r="F216" s="773"/>
      <c r="G216" s="773"/>
      <c r="H216" s="773"/>
      <c r="I216" s="529"/>
      <c r="J216" s="370"/>
    </row>
    <row r="217" spans="1:10">
      <c r="A217" s="555"/>
      <c r="B217" s="368"/>
      <c r="C217" s="369"/>
      <c r="D217" s="367"/>
      <c r="E217" s="529"/>
      <c r="F217" s="773"/>
      <c r="G217" s="773"/>
      <c r="H217" s="773"/>
      <c r="I217" s="529"/>
      <c r="J217" s="370"/>
    </row>
    <row r="218" spans="1:10">
      <c r="A218" s="555"/>
      <c r="B218" s="368"/>
      <c r="C218" s="369"/>
      <c r="D218" s="367"/>
      <c r="E218" s="529"/>
      <c r="F218" s="773"/>
      <c r="G218" s="773"/>
      <c r="H218" s="773"/>
      <c r="I218" s="529"/>
      <c r="J218" s="370"/>
    </row>
    <row r="219" spans="1:10">
      <c r="A219" s="555"/>
      <c r="B219" s="368"/>
      <c r="C219" s="369"/>
      <c r="D219" s="367"/>
      <c r="E219" s="529"/>
      <c r="F219" s="773"/>
      <c r="G219" s="773"/>
      <c r="H219" s="773"/>
      <c r="I219" s="529"/>
      <c r="J219" s="370"/>
    </row>
    <row r="220" spans="1:10">
      <c r="A220" s="555"/>
      <c r="B220" s="368"/>
      <c r="C220" s="369"/>
      <c r="D220" s="367"/>
      <c r="E220" s="529"/>
      <c r="F220" s="773"/>
      <c r="G220" s="773"/>
      <c r="H220" s="773"/>
      <c r="I220" s="529"/>
      <c r="J220" s="370"/>
    </row>
    <row r="221" spans="1:10">
      <c r="A221" s="555"/>
      <c r="B221" s="368"/>
      <c r="C221" s="369"/>
      <c r="D221" s="367"/>
      <c r="E221" s="529"/>
      <c r="F221" s="773"/>
      <c r="G221" s="773"/>
      <c r="H221" s="773"/>
      <c r="I221" s="529"/>
      <c r="J221" s="370"/>
    </row>
    <row r="222" spans="1:10">
      <c r="A222" s="555"/>
      <c r="B222" s="368"/>
      <c r="C222" s="369"/>
      <c r="D222" s="367"/>
      <c r="E222" s="529"/>
      <c r="F222" s="773"/>
      <c r="G222" s="773"/>
      <c r="H222" s="773"/>
      <c r="I222" s="529"/>
      <c r="J222" s="370"/>
    </row>
    <row r="223" spans="1:10">
      <c r="A223" s="555"/>
      <c r="B223" s="368"/>
      <c r="C223" s="369"/>
      <c r="D223" s="367"/>
      <c r="E223" s="529"/>
      <c r="F223" s="773"/>
      <c r="G223" s="773"/>
      <c r="H223" s="773"/>
      <c r="I223" s="529"/>
      <c r="J223" s="370"/>
    </row>
    <row r="224" spans="1:10">
      <c r="A224" s="555"/>
      <c r="B224" s="368"/>
      <c r="C224" s="369"/>
      <c r="D224" s="367"/>
      <c r="E224" s="529"/>
      <c r="F224" s="773"/>
      <c r="G224" s="773"/>
      <c r="H224" s="773"/>
      <c r="I224" s="529"/>
      <c r="J224" s="370"/>
    </row>
    <row r="225" spans="1:10">
      <c r="A225" s="555"/>
      <c r="B225" s="368"/>
      <c r="C225" s="369"/>
      <c r="D225" s="367"/>
      <c r="E225" s="529"/>
      <c r="F225" s="773"/>
      <c r="G225" s="773"/>
      <c r="H225" s="773"/>
      <c r="I225" s="529"/>
      <c r="J225" s="370"/>
    </row>
    <row r="226" spans="1:10">
      <c r="A226" s="555"/>
      <c r="B226" s="368"/>
      <c r="C226" s="369"/>
      <c r="D226" s="367"/>
      <c r="E226" s="529"/>
      <c r="F226" s="773"/>
      <c r="G226" s="773"/>
      <c r="H226" s="773"/>
      <c r="I226" s="529"/>
      <c r="J226" s="370"/>
    </row>
    <row r="227" spans="1:10">
      <c r="A227" s="555"/>
      <c r="B227" s="368"/>
      <c r="C227" s="369"/>
      <c r="D227" s="367"/>
      <c r="E227" s="529"/>
      <c r="F227" s="773"/>
      <c r="G227" s="773"/>
      <c r="H227" s="773"/>
      <c r="I227" s="529"/>
      <c r="J227" s="370"/>
    </row>
    <row r="228" spans="1:10">
      <c r="A228" s="555"/>
      <c r="B228" s="368"/>
      <c r="C228" s="369"/>
      <c r="D228" s="367"/>
      <c r="E228" s="529"/>
      <c r="F228" s="773"/>
      <c r="G228" s="773"/>
      <c r="H228" s="773"/>
      <c r="I228" s="529"/>
      <c r="J228" s="370"/>
    </row>
    <row r="229" spans="1:10">
      <c r="A229" s="555"/>
      <c r="B229" s="368"/>
      <c r="C229" s="369"/>
      <c r="D229" s="367"/>
      <c r="E229" s="529"/>
      <c r="F229" s="773"/>
      <c r="G229" s="773"/>
      <c r="H229" s="773"/>
      <c r="I229" s="529"/>
      <c r="J229" s="370"/>
    </row>
    <row r="230" spans="1:10">
      <c r="A230" s="555"/>
      <c r="B230" s="368"/>
      <c r="C230" s="369"/>
      <c r="D230" s="367"/>
      <c r="E230" s="529"/>
      <c r="F230" s="773"/>
      <c r="G230" s="773"/>
      <c r="H230" s="773"/>
      <c r="I230" s="529"/>
      <c r="J230" s="370"/>
    </row>
    <row r="231" spans="1:10">
      <c r="A231" s="555"/>
      <c r="B231" s="368"/>
      <c r="C231" s="369"/>
      <c r="D231" s="367"/>
      <c r="E231" s="529"/>
      <c r="F231" s="773"/>
      <c r="G231" s="773"/>
      <c r="H231" s="773"/>
      <c r="I231" s="529"/>
      <c r="J231" s="370"/>
    </row>
    <row r="232" spans="1:10">
      <c r="A232" s="555"/>
      <c r="B232" s="368"/>
      <c r="C232" s="369"/>
      <c r="D232" s="367"/>
      <c r="E232" s="529"/>
      <c r="F232" s="773"/>
      <c r="G232" s="773"/>
      <c r="H232" s="773"/>
      <c r="I232" s="529"/>
      <c r="J232" s="370"/>
    </row>
    <row r="233" spans="1:10">
      <c r="A233" s="555"/>
      <c r="B233" s="368"/>
      <c r="C233" s="369"/>
      <c r="D233" s="367"/>
      <c r="E233" s="529"/>
      <c r="F233" s="773"/>
      <c r="G233" s="773"/>
      <c r="H233" s="773"/>
      <c r="I233" s="529"/>
      <c r="J233" s="370"/>
    </row>
    <row r="234" spans="1:10">
      <c r="A234" s="555"/>
      <c r="B234" s="368"/>
      <c r="C234" s="369"/>
      <c r="D234" s="367"/>
      <c r="E234" s="529"/>
      <c r="F234" s="773"/>
      <c r="G234" s="773"/>
      <c r="H234" s="773"/>
      <c r="I234" s="529"/>
      <c r="J234" s="370"/>
    </row>
    <row r="235" spans="1:10">
      <c r="A235" s="555"/>
      <c r="B235" s="368"/>
      <c r="C235" s="369"/>
      <c r="D235" s="367"/>
      <c r="E235" s="529"/>
      <c r="F235" s="773"/>
      <c r="G235" s="773"/>
      <c r="H235" s="773"/>
      <c r="I235" s="529"/>
      <c r="J235" s="370"/>
    </row>
    <row r="236" spans="1:10">
      <c r="A236" s="555"/>
      <c r="B236" s="368"/>
      <c r="C236" s="369"/>
      <c r="D236" s="367"/>
      <c r="E236" s="529"/>
      <c r="F236" s="773"/>
      <c r="G236" s="773"/>
      <c r="H236" s="773"/>
      <c r="I236" s="529"/>
      <c r="J236" s="370"/>
    </row>
    <row r="237" spans="1:10">
      <c r="A237" s="555"/>
      <c r="B237" s="368"/>
      <c r="C237" s="369"/>
      <c r="D237" s="367"/>
      <c r="E237" s="529"/>
      <c r="F237" s="773"/>
      <c r="G237" s="773"/>
      <c r="H237" s="773"/>
      <c r="I237" s="529"/>
      <c r="J237" s="370"/>
    </row>
    <row r="238" spans="1:10">
      <c r="A238" s="555"/>
      <c r="B238" s="368"/>
      <c r="C238" s="369"/>
      <c r="D238" s="367"/>
      <c r="E238" s="529"/>
      <c r="F238" s="773"/>
      <c r="G238" s="773"/>
      <c r="H238" s="773"/>
      <c r="I238" s="529"/>
      <c r="J238" s="370"/>
    </row>
    <row r="239" spans="1:10">
      <c r="A239" s="555"/>
      <c r="B239" s="368"/>
      <c r="C239" s="369"/>
      <c r="D239" s="367"/>
      <c r="E239" s="529"/>
      <c r="F239" s="773"/>
      <c r="G239" s="773"/>
      <c r="H239" s="773"/>
      <c r="I239" s="529"/>
      <c r="J239" s="370"/>
    </row>
    <row r="240" spans="1:10">
      <c r="A240" s="555"/>
      <c r="B240" s="368"/>
      <c r="C240" s="369"/>
      <c r="D240" s="367"/>
      <c r="E240" s="529"/>
      <c r="F240" s="773"/>
      <c r="G240" s="773"/>
      <c r="H240" s="773"/>
      <c r="I240" s="529"/>
      <c r="J240" s="370"/>
    </row>
    <row r="241" spans="1:10">
      <c r="A241" s="555"/>
      <c r="B241" s="368"/>
      <c r="C241" s="369"/>
      <c r="D241" s="367"/>
      <c r="E241" s="529"/>
      <c r="F241" s="773"/>
      <c r="G241" s="773"/>
      <c r="H241" s="773"/>
      <c r="I241" s="529"/>
      <c r="J241" s="370"/>
    </row>
    <row r="242" spans="1:10">
      <c r="A242" s="555"/>
      <c r="B242" s="368"/>
      <c r="C242" s="369"/>
      <c r="D242" s="367"/>
      <c r="E242" s="529"/>
      <c r="F242" s="773"/>
      <c r="G242" s="773"/>
      <c r="H242" s="773"/>
      <c r="I242" s="529"/>
      <c r="J242" s="370"/>
    </row>
    <row r="243" spans="1:10">
      <c r="A243" s="555"/>
      <c r="B243" s="368"/>
      <c r="C243" s="369"/>
      <c r="D243" s="367"/>
      <c r="E243" s="529"/>
      <c r="F243" s="773"/>
      <c r="G243" s="773"/>
      <c r="H243" s="773"/>
      <c r="I243" s="529"/>
      <c r="J243" s="370"/>
    </row>
    <row r="244" spans="1:10">
      <c r="A244" s="555"/>
      <c r="B244" s="368"/>
      <c r="C244" s="369"/>
      <c r="D244" s="367"/>
      <c r="E244" s="529"/>
      <c r="F244" s="773"/>
      <c r="G244" s="773"/>
      <c r="H244" s="773"/>
      <c r="I244" s="529"/>
      <c r="J244" s="370"/>
    </row>
    <row r="245" spans="1:10">
      <c r="A245" s="555"/>
      <c r="B245" s="368"/>
      <c r="C245" s="369"/>
      <c r="D245" s="367"/>
      <c r="E245" s="529"/>
      <c r="F245" s="773"/>
      <c r="G245" s="773"/>
      <c r="H245" s="773"/>
      <c r="I245" s="529"/>
      <c r="J245" s="370"/>
    </row>
    <row r="246" spans="1:10">
      <c r="A246" s="555"/>
      <c r="B246" s="368"/>
      <c r="C246" s="369"/>
      <c r="D246" s="367"/>
      <c r="E246" s="529"/>
      <c r="F246" s="773"/>
      <c r="G246" s="773"/>
      <c r="H246" s="773"/>
      <c r="I246" s="529"/>
      <c r="J246" s="370"/>
    </row>
    <row r="247" spans="1:10">
      <c r="A247" s="555"/>
      <c r="B247" s="368"/>
      <c r="C247" s="369"/>
      <c r="D247" s="367"/>
      <c r="E247" s="529"/>
      <c r="F247" s="773"/>
      <c r="G247" s="773"/>
      <c r="H247" s="773"/>
      <c r="I247" s="529"/>
      <c r="J247" s="370"/>
    </row>
    <row r="248" spans="1:10">
      <c r="A248" s="555"/>
      <c r="B248" s="368"/>
      <c r="C248" s="369"/>
      <c r="D248" s="367"/>
      <c r="E248" s="529"/>
      <c r="F248" s="773"/>
      <c r="G248" s="773"/>
      <c r="H248" s="773"/>
      <c r="I248" s="529"/>
      <c r="J248" s="370"/>
    </row>
    <row r="249" spans="1:10">
      <c r="A249" s="555"/>
      <c r="B249" s="368"/>
      <c r="C249" s="369"/>
      <c r="D249" s="367"/>
      <c r="E249" s="529"/>
      <c r="F249" s="773"/>
      <c r="G249" s="773"/>
      <c r="H249" s="773"/>
      <c r="I249" s="529"/>
      <c r="J249" s="370"/>
    </row>
    <row r="250" spans="1:10">
      <c r="A250" s="555"/>
      <c r="B250" s="368"/>
      <c r="C250" s="369"/>
      <c r="D250" s="367"/>
      <c r="E250" s="529"/>
      <c r="F250" s="773"/>
      <c r="G250" s="773"/>
      <c r="H250" s="773"/>
      <c r="I250" s="529"/>
      <c r="J250" s="370"/>
    </row>
    <row r="251" spans="1:10">
      <c r="A251" s="555"/>
      <c r="B251" s="368"/>
      <c r="C251" s="369"/>
      <c r="D251" s="367"/>
      <c r="E251" s="529"/>
      <c r="F251" s="773"/>
      <c r="G251" s="773"/>
      <c r="H251" s="773"/>
      <c r="I251" s="529"/>
      <c r="J251" s="370"/>
    </row>
    <row r="252" spans="1:10">
      <c r="A252" s="555"/>
      <c r="B252" s="368"/>
      <c r="C252" s="369"/>
      <c r="D252" s="367"/>
      <c r="E252" s="529"/>
      <c r="F252" s="773"/>
      <c r="G252" s="773"/>
      <c r="H252" s="773"/>
      <c r="I252" s="529"/>
      <c r="J252" s="370"/>
    </row>
    <row r="253" spans="1:10">
      <c r="A253" s="555"/>
      <c r="B253" s="368"/>
      <c r="C253" s="369"/>
      <c r="D253" s="367"/>
      <c r="E253" s="529"/>
      <c r="F253" s="773"/>
      <c r="G253" s="773"/>
      <c r="H253" s="773"/>
      <c r="I253" s="529"/>
      <c r="J253" s="370"/>
    </row>
    <row r="254" spans="1:10">
      <c r="A254" s="555"/>
      <c r="B254" s="368"/>
      <c r="C254" s="369"/>
      <c r="D254" s="367"/>
      <c r="E254" s="529"/>
      <c r="F254" s="773"/>
      <c r="G254" s="773"/>
      <c r="H254" s="773"/>
      <c r="I254" s="529"/>
      <c r="J254" s="370"/>
    </row>
    <row r="255" spans="1:10">
      <c r="A255" s="555"/>
      <c r="B255" s="368"/>
      <c r="C255" s="369"/>
      <c r="D255" s="367"/>
      <c r="E255" s="529"/>
      <c r="F255" s="773"/>
      <c r="G255" s="773"/>
      <c r="H255" s="773"/>
      <c r="I255" s="529"/>
      <c r="J255" s="370"/>
    </row>
    <row r="256" spans="1:10">
      <c r="A256" s="555"/>
      <c r="B256" s="368"/>
      <c r="C256" s="369"/>
      <c r="D256" s="367"/>
      <c r="E256" s="529"/>
      <c r="F256" s="773"/>
      <c r="G256" s="773"/>
      <c r="H256" s="773"/>
      <c r="I256" s="529"/>
      <c r="J256" s="370"/>
    </row>
    <row r="257" spans="1:10">
      <c r="A257" s="555"/>
      <c r="B257" s="368"/>
      <c r="C257" s="369"/>
      <c r="D257" s="367"/>
      <c r="E257" s="529"/>
      <c r="F257" s="773"/>
      <c r="G257" s="773"/>
      <c r="H257" s="773"/>
      <c r="I257" s="529"/>
      <c r="J257" s="370"/>
    </row>
    <row r="258" spans="1:10">
      <c r="A258" s="555"/>
      <c r="B258" s="368"/>
      <c r="C258" s="369"/>
      <c r="D258" s="367"/>
      <c r="E258" s="529"/>
      <c r="F258" s="773"/>
      <c r="G258" s="773"/>
      <c r="H258" s="773"/>
      <c r="I258" s="529"/>
      <c r="J258" s="370"/>
    </row>
    <row r="259" spans="1:10">
      <c r="A259" s="555"/>
      <c r="B259" s="368"/>
      <c r="C259" s="369"/>
      <c r="D259" s="367"/>
      <c r="E259" s="529"/>
      <c r="F259" s="773"/>
      <c r="G259" s="773"/>
      <c r="H259" s="773"/>
      <c r="I259" s="529"/>
      <c r="J259" s="370"/>
    </row>
    <row r="260" spans="1:10">
      <c r="A260" s="555"/>
      <c r="B260" s="368"/>
      <c r="C260" s="369"/>
      <c r="D260" s="367"/>
      <c r="E260" s="529"/>
      <c r="F260" s="773"/>
      <c r="G260" s="773"/>
      <c r="H260" s="773"/>
      <c r="I260" s="529"/>
      <c r="J260" s="370"/>
    </row>
    <row r="261" spans="1:10">
      <c r="A261" s="555"/>
      <c r="B261" s="368"/>
      <c r="C261" s="369"/>
      <c r="D261" s="367"/>
      <c r="E261" s="529"/>
      <c r="F261" s="773"/>
      <c r="G261" s="773"/>
      <c r="H261" s="773"/>
      <c r="I261" s="529"/>
      <c r="J261" s="370"/>
    </row>
    <row r="262" spans="1:10">
      <c r="A262" s="555"/>
      <c r="B262" s="368"/>
      <c r="C262" s="369"/>
      <c r="D262" s="367"/>
      <c r="E262" s="529"/>
      <c r="F262" s="773"/>
      <c r="G262" s="773"/>
      <c r="H262" s="773"/>
      <c r="I262" s="529"/>
      <c r="J262" s="370"/>
    </row>
    <row r="263" spans="1:10">
      <c r="A263" s="555"/>
      <c r="B263" s="368"/>
      <c r="C263" s="369"/>
      <c r="D263" s="367"/>
      <c r="E263" s="529"/>
      <c r="F263" s="773"/>
      <c r="G263" s="773"/>
      <c r="H263" s="773"/>
      <c r="I263" s="529"/>
      <c r="J263" s="370"/>
    </row>
    <row r="264" spans="1:10">
      <c r="A264" s="555"/>
      <c r="B264" s="368"/>
      <c r="C264" s="369"/>
      <c r="D264" s="367"/>
      <c r="E264" s="529"/>
      <c r="F264" s="773"/>
      <c r="G264" s="773"/>
      <c r="H264" s="773"/>
      <c r="I264" s="529"/>
      <c r="J264" s="370"/>
    </row>
    <row r="265" spans="1:10">
      <c r="A265" s="555"/>
      <c r="B265" s="368"/>
      <c r="C265" s="369"/>
      <c r="D265" s="367"/>
      <c r="E265" s="529"/>
      <c r="F265" s="773"/>
      <c r="G265" s="773"/>
      <c r="H265" s="773"/>
      <c r="I265" s="529"/>
      <c r="J265" s="370"/>
    </row>
    <row r="266" spans="1:10">
      <c r="A266" s="555"/>
      <c r="B266" s="368"/>
      <c r="C266" s="369"/>
      <c r="D266" s="367"/>
      <c r="E266" s="529"/>
      <c r="F266" s="773"/>
      <c r="G266" s="773"/>
      <c r="H266" s="773"/>
      <c r="I266" s="529"/>
      <c r="J266" s="370"/>
    </row>
    <row r="267" spans="1:10">
      <c r="A267" s="555"/>
      <c r="B267" s="368"/>
      <c r="C267" s="369"/>
      <c r="D267" s="367"/>
      <c r="E267" s="529"/>
      <c r="F267" s="773"/>
      <c r="G267" s="773"/>
      <c r="H267" s="773"/>
      <c r="I267" s="529"/>
      <c r="J267" s="370"/>
    </row>
    <row r="268" spans="1:10">
      <c r="A268" s="555"/>
      <c r="B268" s="368"/>
      <c r="C268" s="369"/>
      <c r="D268" s="367"/>
      <c r="E268" s="529"/>
      <c r="F268" s="773"/>
      <c r="G268" s="773"/>
      <c r="H268" s="773"/>
      <c r="I268" s="529"/>
      <c r="J268" s="370"/>
    </row>
    <row r="269" spans="1:10">
      <c r="A269" s="555"/>
      <c r="B269" s="368"/>
      <c r="C269" s="369"/>
      <c r="D269" s="367"/>
      <c r="E269" s="529"/>
      <c r="F269" s="773"/>
      <c r="G269" s="773"/>
      <c r="H269" s="773"/>
      <c r="I269" s="529"/>
      <c r="J269" s="370"/>
    </row>
    <row r="270" spans="1:10">
      <c r="A270" s="555"/>
      <c r="B270" s="368"/>
      <c r="C270" s="369"/>
      <c r="D270" s="367"/>
      <c r="E270" s="529"/>
      <c r="F270" s="773"/>
      <c r="G270" s="773"/>
      <c r="H270" s="773"/>
      <c r="I270" s="529"/>
      <c r="J270" s="370"/>
    </row>
    <row r="271" spans="1:10">
      <c r="A271" s="555"/>
      <c r="B271" s="368"/>
      <c r="C271" s="369"/>
      <c r="D271" s="367"/>
      <c r="E271" s="529"/>
      <c r="F271" s="773"/>
      <c r="G271" s="773"/>
      <c r="H271" s="773"/>
      <c r="I271" s="529"/>
      <c r="J271" s="370"/>
    </row>
    <row r="272" spans="1:10">
      <c r="A272" s="555"/>
      <c r="B272" s="368"/>
      <c r="C272" s="369"/>
      <c r="D272" s="367"/>
      <c r="E272" s="529"/>
      <c r="F272" s="773"/>
      <c r="G272" s="773"/>
      <c r="H272" s="773"/>
      <c r="I272" s="529"/>
      <c r="J272" s="370"/>
    </row>
    <row r="273" spans="1:10">
      <c r="A273" s="555"/>
      <c r="B273" s="368"/>
      <c r="C273" s="369"/>
      <c r="D273" s="367"/>
      <c r="E273" s="529"/>
      <c r="F273" s="773"/>
      <c r="G273" s="773"/>
      <c r="H273" s="773"/>
      <c r="I273" s="529"/>
      <c r="J273" s="370"/>
    </row>
    <row r="274" spans="1:10">
      <c r="A274" s="555"/>
      <c r="B274" s="368"/>
      <c r="C274" s="369"/>
      <c r="D274" s="367"/>
      <c r="E274" s="529"/>
      <c r="F274" s="773"/>
      <c r="G274" s="773"/>
      <c r="H274" s="773"/>
      <c r="I274" s="529"/>
      <c r="J274" s="370"/>
    </row>
    <row r="275" spans="1:10">
      <c r="A275" s="555"/>
      <c r="B275" s="368"/>
      <c r="C275" s="369"/>
      <c r="D275" s="367"/>
      <c r="E275" s="529"/>
      <c r="F275" s="773"/>
      <c r="G275" s="773"/>
      <c r="H275" s="773"/>
      <c r="I275" s="529"/>
      <c r="J275" s="370"/>
    </row>
    <row r="276" spans="1:10">
      <c r="A276" s="555"/>
      <c r="B276" s="368"/>
      <c r="C276" s="369"/>
      <c r="D276" s="367"/>
      <c r="E276" s="529"/>
      <c r="F276" s="773"/>
      <c r="G276" s="773"/>
      <c r="H276" s="773"/>
      <c r="I276" s="529"/>
      <c r="J276" s="370"/>
    </row>
    <row r="277" spans="1:10">
      <c r="A277" s="555"/>
      <c r="B277" s="368"/>
      <c r="C277" s="369"/>
      <c r="D277" s="367"/>
      <c r="E277" s="529"/>
      <c r="F277" s="773"/>
      <c r="G277" s="773"/>
      <c r="H277" s="773"/>
      <c r="I277" s="529"/>
      <c r="J277" s="370"/>
    </row>
    <row r="278" spans="1:10">
      <c r="A278" s="555"/>
      <c r="B278" s="368"/>
      <c r="C278" s="369"/>
      <c r="D278" s="367"/>
      <c r="E278" s="529"/>
      <c r="F278" s="773"/>
      <c r="G278" s="773"/>
      <c r="H278" s="773"/>
      <c r="I278" s="529"/>
      <c r="J278" s="370"/>
    </row>
    <row r="279" spans="1:10">
      <c r="A279" s="555"/>
      <c r="B279" s="368"/>
      <c r="C279" s="369"/>
      <c r="D279" s="367"/>
      <c r="E279" s="529"/>
      <c r="F279" s="773"/>
      <c r="G279" s="773"/>
      <c r="H279" s="773"/>
      <c r="I279" s="529"/>
      <c r="J279" s="370"/>
    </row>
    <row r="280" spans="1:10">
      <c r="A280" s="555"/>
      <c r="B280" s="368"/>
      <c r="C280" s="369"/>
      <c r="D280" s="367"/>
      <c r="E280" s="529"/>
      <c r="F280" s="773"/>
      <c r="G280" s="773"/>
      <c r="H280" s="773"/>
      <c r="I280" s="529"/>
      <c r="J280" s="370"/>
    </row>
    <row r="281" spans="1:10">
      <c r="A281" s="555"/>
      <c r="B281" s="368"/>
      <c r="C281" s="369"/>
      <c r="D281" s="367"/>
      <c r="E281" s="529"/>
      <c r="F281" s="773"/>
      <c r="G281" s="773"/>
      <c r="H281" s="773"/>
      <c r="I281" s="529"/>
      <c r="J281" s="370"/>
    </row>
    <row r="282" spans="1:10">
      <c r="A282" s="555"/>
      <c r="B282" s="368"/>
      <c r="C282" s="369"/>
      <c r="D282" s="367"/>
      <c r="E282" s="529"/>
      <c r="F282" s="773"/>
      <c r="G282" s="773"/>
      <c r="H282" s="773"/>
      <c r="I282" s="529"/>
      <c r="J282" s="370"/>
    </row>
    <row r="283" spans="1:10">
      <c r="A283" s="555"/>
      <c r="B283" s="368"/>
      <c r="C283" s="369"/>
      <c r="D283" s="367"/>
      <c r="E283" s="529"/>
      <c r="F283" s="773"/>
      <c r="G283" s="773"/>
      <c r="H283" s="773"/>
      <c r="I283" s="529"/>
      <c r="J283" s="370"/>
    </row>
    <row r="284" spans="1:10">
      <c r="A284" s="555"/>
      <c r="B284" s="368"/>
      <c r="C284" s="369"/>
      <c r="D284" s="367"/>
      <c r="E284" s="529"/>
      <c r="F284" s="773"/>
      <c r="G284" s="773"/>
      <c r="H284" s="773"/>
      <c r="I284" s="529"/>
      <c r="J284" s="370"/>
    </row>
    <row r="285" spans="1:10">
      <c r="A285" s="555"/>
      <c r="B285" s="368"/>
      <c r="C285" s="369"/>
      <c r="D285" s="367"/>
      <c r="E285" s="529"/>
      <c r="F285" s="773"/>
      <c r="G285" s="773"/>
      <c r="H285" s="773"/>
      <c r="I285" s="529"/>
      <c r="J285" s="370"/>
    </row>
    <row r="286" spans="1:10">
      <c r="A286" s="555"/>
      <c r="B286" s="368"/>
      <c r="C286" s="369"/>
      <c r="D286" s="367"/>
      <c r="E286" s="529"/>
      <c r="F286" s="773"/>
      <c r="G286" s="773"/>
      <c r="H286" s="773"/>
      <c r="I286" s="529"/>
      <c r="J286" s="370"/>
    </row>
    <row r="287" spans="1:10">
      <c r="A287" s="555"/>
      <c r="B287" s="368"/>
      <c r="C287" s="369"/>
      <c r="D287" s="367"/>
      <c r="E287" s="529"/>
      <c r="F287" s="773"/>
      <c r="G287" s="773"/>
      <c r="H287" s="773"/>
      <c r="I287" s="529"/>
      <c r="J287" s="370"/>
    </row>
    <row r="288" spans="1:10">
      <c r="A288" s="555"/>
      <c r="B288" s="368"/>
      <c r="C288" s="369"/>
      <c r="D288" s="367"/>
      <c r="E288" s="529"/>
      <c r="F288" s="773"/>
      <c r="G288" s="773"/>
      <c r="H288" s="773"/>
      <c r="I288" s="529"/>
      <c r="J288" s="370"/>
    </row>
    <row r="289" spans="1:10">
      <c r="A289" s="555"/>
      <c r="B289" s="368"/>
      <c r="C289" s="369"/>
      <c r="D289" s="367"/>
      <c r="E289" s="529"/>
      <c r="F289" s="773"/>
      <c r="G289" s="773"/>
      <c r="H289" s="773"/>
      <c r="I289" s="529"/>
      <c r="J289" s="370"/>
    </row>
    <row r="290" spans="1:10">
      <c r="A290" s="555"/>
      <c r="B290" s="368"/>
      <c r="C290" s="369"/>
      <c r="D290" s="367"/>
      <c r="E290" s="529"/>
      <c r="F290" s="773"/>
      <c r="G290" s="773"/>
      <c r="H290" s="773"/>
      <c r="I290" s="529"/>
      <c r="J290" s="370"/>
    </row>
    <row r="291" spans="1:10">
      <c r="A291" s="555"/>
      <c r="B291" s="368"/>
      <c r="C291" s="369"/>
      <c r="D291" s="367"/>
      <c r="E291" s="529"/>
      <c r="F291" s="773"/>
      <c r="G291" s="773"/>
      <c r="H291" s="773"/>
      <c r="I291" s="529"/>
      <c r="J291" s="370"/>
    </row>
    <row r="292" spans="1:10">
      <c r="A292" s="555"/>
      <c r="B292" s="368"/>
      <c r="C292" s="369"/>
      <c r="D292" s="367"/>
      <c r="E292" s="529"/>
      <c r="F292" s="773"/>
      <c r="G292" s="773"/>
      <c r="H292" s="773"/>
      <c r="I292" s="529"/>
      <c r="J292" s="370"/>
    </row>
    <row r="293" spans="1:10">
      <c r="A293" s="555"/>
      <c r="B293" s="368"/>
      <c r="C293" s="369"/>
      <c r="D293" s="367"/>
      <c r="E293" s="529"/>
      <c r="F293" s="773"/>
      <c r="G293" s="773"/>
      <c r="H293" s="773"/>
      <c r="I293" s="529"/>
      <c r="J293" s="370"/>
    </row>
    <row r="294" spans="1:10">
      <c r="A294" s="555"/>
      <c r="B294" s="368"/>
      <c r="C294" s="369"/>
      <c r="D294" s="367"/>
      <c r="E294" s="529"/>
      <c r="F294" s="773"/>
      <c r="G294" s="773"/>
      <c r="H294" s="773"/>
      <c r="I294" s="529"/>
      <c r="J294" s="370"/>
    </row>
    <row r="295" spans="1:10">
      <c r="A295" s="555"/>
      <c r="B295" s="368"/>
      <c r="C295" s="369"/>
      <c r="D295" s="367"/>
      <c r="E295" s="529"/>
      <c r="F295" s="773"/>
      <c r="G295" s="773"/>
      <c r="H295" s="773"/>
      <c r="I295" s="529"/>
      <c r="J295" s="370"/>
    </row>
    <row r="296" spans="1:10">
      <c r="A296" s="555"/>
      <c r="B296" s="368"/>
      <c r="C296" s="369"/>
      <c r="D296" s="367"/>
      <c r="E296" s="529"/>
      <c r="F296" s="773"/>
      <c r="G296" s="773"/>
      <c r="H296" s="773"/>
      <c r="I296" s="529"/>
      <c r="J296" s="370"/>
    </row>
    <row r="297" spans="1:10">
      <c r="A297" s="555"/>
      <c r="B297" s="368"/>
      <c r="C297" s="369"/>
      <c r="D297" s="367"/>
      <c r="E297" s="529"/>
      <c r="F297" s="773"/>
      <c r="G297" s="773"/>
      <c r="H297" s="773"/>
      <c r="I297" s="529"/>
      <c r="J297" s="370"/>
    </row>
    <row r="298" spans="1:10">
      <c r="A298" s="555"/>
      <c r="B298" s="368"/>
      <c r="C298" s="369"/>
      <c r="D298" s="367"/>
      <c r="E298" s="529"/>
      <c r="F298" s="773"/>
      <c r="G298" s="773"/>
      <c r="H298" s="773"/>
      <c r="I298" s="529"/>
      <c r="J298" s="370"/>
    </row>
    <row r="299" spans="1:10">
      <c r="A299" s="555"/>
      <c r="B299" s="368"/>
      <c r="C299" s="369"/>
      <c r="D299" s="367"/>
      <c r="E299" s="529"/>
      <c r="F299" s="773"/>
      <c r="G299" s="773"/>
      <c r="H299" s="773"/>
      <c r="I299" s="529"/>
      <c r="J299" s="370"/>
    </row>
    <row r="300" spans="1:10">
      <c r="A300" s="555"/>
      <c r="B300" s="368"/>
      <c r="C300" s="369"/>
      <c r="D300" s="367"/>
      <c r="E300" s="529"/>
      <c r="F300" s="773"/>
      <c r="G300" s="773"/>
      <c r="H300" s="773"/>
      <c r="I300" s="529"/>
      <c r="J300" s="370"/>
    </row>
    <row r="301" spans="1:10">
      <c r="A301" s="555"/>
      <c r="B301" s="368"/>
      <c r="C301" s="369"/>
      <c r="D301" s="367"/>
      <c r="E301" s="529"/>
      <c r="F301" s="773"/>
      <c r="G301" s="773"/>
      <c r="H301" s="773"/>
      <c r="I301" s="529"/>
      <c r="J301" s="370"/>
    </row>
    <row r="302" spans="1:10">
      <c r="A302" s="555"/>
      <c r="B302" s="368"/>
      <c r="C302" s="369"/>
      <c r="D302" s="367"/>
      <c r="E302" s="529"/>
      <c r="F302" s="773"/>
      <c r="G302" s="773"/>
      <c r="H302" s="773"/>
      <c r="I302" s="529"/>
      <c r="J302" s="370"/>
    </row>
    <row r="303" spans="1:10">
      <c r="A303" s="555"/>
      <c r="B303" s="368"/>
      <c r="C303" s="369"/>
      <c r="D303" s="367"/>
      <c r="E303" s="529"/>
      <c r="F303" s="773"/>
      <c r="G303" s="773"/>
      <c r="H303" s="773"/>
      <c r="I303" s="529"/>
      <c r="J303" s="370"/>
    </row>
    <row r="304" spans="1:10">
      <c r="A304" s="555"/>
      <c r="B304" s="368"/>
      <c r="C304" s="369"/>
      <c r="D304" s="367"/>
      <c r="E304" s="529"/>
      <c r="F304" s="773"/>
      <c r="G304" s="773"/>
      <c r="H304" s="773"/>
      <c r="I304" s="529"/>
      <c r="J304" s="370"/>
    </row>
    <row r="305" spans="1:10">
      <c r="A305" s="555"/>
      <c r="B305" s="368"/>
      <c r="C305" s="369"/>
      <c r="D305" s="367"/>
      <c r="E305" s="529"/>
      <c r="F305" s="773"/>
      <c r="G305" s="773"/>
      <c r="H305" s="773"/>
      <c r="I305" s="529"/>
      <c r="J305" s="370"/>
    </row>
    <row r="306" spans="1:10">
      <c r="A306" s="555"/>
      <c r="B306" s="368"/>
      <c r="C306" s="369"/>
      <c r="D306" s="367"/>
      <c r="E306" s="529"/>
      <c r="F306" s="773"/>
      <c r="G306" s="773"/>
      <c r="H306" s="773"/>
      <c r="I306" s="529"/>
      <c r="J306" s="370"/>
    </row>
    <row r="307" spans="1:10">
      <c r="A307" s="555"/>
      <c r="B307" s="368"/>
      <c r="C307" s="369"/>
      <c r="D307" s="367"/>
      <c r="E307" s="529"/>
      <c r="F307" s="773"/>
      <c r="G307" s="773"/>
      <c r="H307" s="773"/>
      <c r="I307" s="529"/>
      <c r="J307" s="370"/>
    </row>
    <row r="308" spans="1:10">
      <c r="A308" s="555"/>
      <c r="B308" s="368"/>
      <c r="C308" s="369"/>
      <c r="D308" s="367"/>
      <c r="E308" s="529"/>
      <c r="F308" s="773"/>
      <c r="G308" s="773"/>
      <c r="H308" s="773"/>
      <c r="I308" s="529"/>
      <c r="J308" s="370"/>
    </row>
    <row r="309" spans="1:10">
      <c r="A309" s="555"/>
      <c r="B309" s="368"/>
      <c r="C309" s="369"/>
      <c r="D309" s="367"/>
      <c r="E309" s="529"/>
      <c r="F309" s="773"/>
      <c r="G309" s="773"/>
      <c r="H309" s="773"/>
      <c r="I309" s="529"/>
      <c r="J309" s="370"/>
    </row>
    <row r="310" spans="1:10">
      <c r="A310" s="555"/>
      <c r="B310" s="368"/>
      <c r="C310" s="369"/>
      <c r="D310" s="367"/>
      <c r="E310" s="529"/>
      <c r="F310" s="773"/>
      <c r="G310" s="773"/>
      <c r="H310" s="773"/>
      <c r="I310" s="529"/>
      <c r="J310" s="370"/>
    </row>
    <row r="311" spans="1:10">
      <c r="A311" s="555"/>
      <c r="B311" s="368"/>
      <c r="C311" s="369"/>
      <c r="D311" s="367"/>
      <c r="E311" s="529"/>
      <c r="F311" s="773"/>
      <c r="G311" s="773"/>
      <c r="H311" s="773"/>
      <c r="I311" s="529"/>
      <c r="J311" s="370"/>
    </row>
    <row r="312" spans="1:10">
      <c r="A312" s="555"/>
      <c r="B312" s="368"/>
      <c r="C312" s="369"/>
      <c r="D312" s="367"/>
      <c r="E312" s="529"/>
      <c r="F312" s="773"/>
      <c r="G312" s="773"/>
      <c r="H312" s="773"/>
      <c r="I312" s="529"/>
      <c r="J312" s="370"/>
    </row>
    <row r="313" spans="1:10">
      <c r="A313" s="555"/>
      <c r="B313" s="368"/>
      <c r="C313" s="369"/>
      <c r="D313" s="367"/>
      <c r="E313" s="529"/>
      <c r="F313" s="773"/>
      <c r="G313" s="773"/>
      <c r="H313" s="773"/>
      <c r="I313" s="529"/>
      <c r="J313" s="370"/>
    </row>
    <row r="314" spans="1:10">
      <c r="A314" s="555"/>
      <c r="B314" s="368"/>
      <c r="C314" s="369"/>
      <c r="D314" s="367"/>
      <c r="E314" s="529"/>
      <c r="F314" s="773"/>
      <c r="G314" s="773"/>
      <c r="H314" s="773"/>
      <c r="I314" s="529"/>
      <c r="J314" s="370"/>
    </row>
    <row r="315" spans="1:10">
      <c r="A315" s="555"/>
      <c r="B315" s="368"/>
      <c r="C315" s="369"/>
      <c r="D315" s="367"/>
      <c r="E315" s="529"/>
      <c r="F315" s="773"/>
      <c r="G315" s="773"/>
      <c r="H315" s="773"/>
      <c r="I315" s="529"/>
      <c r="J315" s="370"/>
    </row>
    <row r="316" spans="1:10">
      <c r="A316" s="555"/>
      <c r="B316" s="368"/>
      <c r="C316" s="369"/>
      <c r="D316" s="367"/>
      <c r="E316" s="529"/>
      <c r="F316" s="773"/>
      <c r="G316" s="773"/>
      <c r="H316" s="773"/>
      <c r="I316" s="529"/>
      <c r="J316" s="370"/>
    </row>
    <row r="317" spans="1:10">
      <c r="A317" s="555"/>
      <c r="B317" s="368"/>
      <c r="C317" s="369"/>
      <c r="D317" s="367"/>
      <c r="E317" s="529"/>
      <c r="F317" s="773"/>
      <c r="G317" s="773"/>
      <c r="H317" s="773"/>
      <c r="I317" s="529"/>
      <c r="J317" s="370"/>
    </row>
    <row r="318" spans="1:10">
      <c r="A318" s="555"/>
      <c r="B318" s="368"/>
      <c r="C318" s="369"/>
      <c r="D318" s="367"/>
      <c r="E318" s="529"/>
      <c r="F318" s="773"/>
      <c r="G318" s="773"/>
      <c r="H318" s="773"/>
      <c r="I318" s="529"/>
      <c r="J318" s="370"/>
    </row>
    <row r="319" spans="1:10">
      <c r="A319" s="555"/>
      <c r="B319" s="368"/>
      <c r="C319" s="369"/>
      <c r="D319" s="367"/>
      <c r="E319" s="529"/>
      <c r="F319" s="773"/>
      <c r="G319" s="773"/>
      <c r="H319" s="773"/>
      <c r="I319" s="529"/>
      <c r="J319" s="370"/>
    </row>
    <row r="320" spans="1:10">
      <c r="A320" s="555"/>
      <c r="B320" s="368"/>
      <c r="C320" s="369"/>
      <c r="D320" s="367"/>
      <c r="E320" s="529"/>
      <c r="F320" s="773"/>
      <c r="G320" s="773"/>
      <c r="H320" s="773"/>
      <c r="I320" s="529"/>
      <c r="J320" s="370"/>
    </row>
    <row r="321" spans="1:10">
      <c r="A321" s="555"/>
      <c r="B321" s="368"/>
      <c r="C321" s="369"/>
      <c r="D321" s="367"/>
      <c r="E321" s="529"/>
      <c r="F321" s="773"/>
      <c r="G321" s="773"/>
      <c r="H321" s="773"/>
      <c r="I321" s="529"/>
      <c r="J321" s="370"/>
    </row>
    <row r="322" spans="1:10">
      <c r="A322" s="555"/>
      <c r="B322" s="368"/>
      <c r="C322" s="369"/>
      <c r="D322" s="367"/>
      <c r="E322" s="529"/>
      <c r="F322" s="773"/>
      <c r="G322" s="773"/>
      <c r="H322" s="773"/>
      <c r="I322" s="529"/>
      <c r="J322" s="370"/>
    </row>
    <row r="323" spans="1:10">
      <c r="A323" s="555"/>
      <c r="B323" s="368"/>
      <c r="C323" s="369"/>
      <c r="D323" s="367"/>
      <c r="E323" s="529"/>
      <c r="F323" s="773"/>
      <c r="G323" s="773"/>
      <c r="H323" s="773"/>
      <c r="I323" s="529"/>
      <c r="J323" s="370"/>
    </row>
    <row r="324" spans="1:10">
      <c r="A324" s="555"/>
      <c r="B324" s="368"/>
      <c r="C324" s="369"/>
      <c r="D324" s="367"/>
      <c r="E324" s="529"/>
      <c r="F324" s="773"/>
      <c r="G324" s="773"/>
      <c r="H324" s="773"/>
      <c r="I324" s="529"/>
      <c r="J324" s="370"/>
    </row>
    <row r="325" spans="1:10">
      <c r="A325" s="555"/>
      <c r="B325" s="368"/>
      <c r="C325" s="369"/>
      <c r="D325" s="367"/>
      <c r="E325" s="529"/>
      <c r="F325" s="773"/>
      <c r="G325" s="773"/>
      <c r="H325" s="773"/>
      <c r="I325" s="529"/>
      <c r="J325" s="370"/>
    </row>
    <row r="326" spans="1:10">
      <c r="A326" s="555"/>
      <c r="B326" s="368"/>
      <c r="C326" s="369"/>
      <c r="D326" s="367"/>
      <c r="E326" s="529"/>
      <c r="F326" s="773"/>
      <c r="G326" s="773"/>
      <c r="H326" s="773"/>
      <c r="I326" s="529"/>
      <c r="J326" s="370"/>
    </row>
    <row r="327" spans="1:10">
      <c r="A327" s="555"/>
      <c r="B327" s="368"/>
      <c r="C327" s="369"/>
      <c r="D327" s="367"/>
      <c r="E327" s="529"/>
      <c r="F327" s="773"/>
      <c r="G327" s="773"/>
      <c r="H327" s="773"/>
      <c r="I327" s="529"/>
      <c r="J327" s="370"/>
    </row>
    <row r="328" spans="1:10">
      <c r="A328" s="555"/>
      <c r="B328" s="368"/>
      <c r="C328" s="369"/>
      <c r="D328" s="367"/>
      <c r="E328" s="529"/>
      <c r="F328" s="773"/>
      <c r="G328" s="773"/>
      <c r="H328" s="773"/>
      <c r="I328" s="529"/>
      <c r="J328" s="370"/>
    </row>
    <row r="329" spans="1:10">
      <c r="A329" s="555"/>
      <c r="B329" s="368"/>
      <c r="C329" s="369"/>
      <c r="D329" s="367"/>
      <c r="E329" s="529"/>
      <c r="F329" s="773"/>
      <c r="G329" s="773"/>
      <c r="H329" s="773"/>
      <c r="I329" s="529"/>
      <c r="J329" s="370"/>
    </row>
    <row r="330" spans="1:10">
      <c r="A330" s="555"/>
      <c r="B330" s="368"/>
      <c r="C330" s="369"/>
      <c r="D330" s="367"/>
      <c r="E330" s="529"/>
      <c r="F330" s="773"/>
      <c r="G330" s="773"/>
      <c r="H330" s="773"/>
      <c r="I330" s="529"/>
      <c r="J330" s="370"/>
    </row>
    <row r="331" spans="1:10">
      <c r="A331" s="555"/>
      <c r="B331" s="368"/>
      <c r="C331" s="369"/>
      <c r="D331" s="367"/>
      <c r="E331" s="529"/>
      <c r="F331" s="773"/>
      <c r="G331" s="773"/>
      <c r="H331" s="773"/>
      <c r="I331" s="529"/>
      <c r="J331" s="370"/>
    </row>
    <row r="332" spans="1:10">
      <c r="A332" s="555"/>
      <c r="B332" s="368"/>
      <c r="C332" s="369"/>
      <c r="D332" s="367"/>
      <c r="E332" s="529"/>
      <c r="F332" s="773"/>
      <c r="G332" s="773"/>
      <c r="H332" s="773"/>
      <c r="I332" s="529"/>
      <c r="J332" s="370"/>
    </row>
    <row r="333" spans="1:10">
      <c r="A333" s="555"/>
      <c r="B333" s="368"/>
      <c r="C333" s="369"/>
      <c r="D333" s="367"/>
      <c r="E333" s="529"/>
      <c r="F333" s="773"/>
      <c r="G333" s="773"/>
      <c r="H333" s="773"/>
      <c r="I333" s="529"/>
      <c r="J333" s="370"/>
    </row>
    <row r="334" spans="1:10">
      <c r="A334" s="555"/>
      <c r="B334" s="368"/>
      <c r="C334" s="369"/>
      <c r="D334" s="367"/>
      <c r="E334" s="529"/>
      <c r="F334" s="773"/>
      <c r="G334" s="773"/>
      <c r="H334" s="773"/>
      <c r="I334" s="529"/>
      <c r="J334" s="370"/>
    </row>
    <row r="335" spans="1:10">
      <c r="A335" s="555"/>
      <c r="B335" s="368"/>
      <c r="C335" s="369"/>
      <c r="D335" s="367"/>
      <c r="E335" s="529"/>
      <c r="F335" s="773"/>
      <c r="G335" s="773"/>
      <c r="H335" s="773"/>
      <c r="I335" s="529"/>
      <c r="J335" s="370"/>
    </row>
    <row r="336" spans="1:10">
      <c r="A336" s="555"/>
      <c r="B336" s="368"/>
      <c r="C336" s="369"/>
      <c r="D336" s="367"/>
      <c r="E336" s="529"/>
      <c r="F336" s="773"/>
      <c r="G336" s="773"/>
      <c r="H336" s="773"/>
      <c r="I336" s="529"/>
      <c r="J336" s="370"/>
    </row>
    <row r="337" spans="1:10">
      <c r="A337" s="555"/>
      <c r="B337" s="368"/>
      <c r="C337" s="369"/>
      <c r="D337" s="367"/>
      <c r="E337" s="529"/>
      <c r="F337" s="773"/>
      <c r="G337" s="773"/>
      <c r="H337" s="773"/>
      <c r="I337" s="529"/>
      <c r="J337" s="370"/>
    </row>
    <row r="338" spans="1:10">
      <c r="A338" s="555"/>
      <c r="B338" s="368"/>
      <c r="C338" s="369"/>
      <c r="D338" s="367"/>
      <c r="E338" s="529"/>
      <c r="F338" s="773"/>
      <c r="G338" s="773"/>
      <c r="H338" s="773"/>
      <c r="I338" s="529"/>
      <c r="J338" s="370"/>
    </row>
    <row r="339" spans="1:10">
      <c r="A339" s="555"/>
      <c r="B339" s="368"/>
      <c r="C339" s="369"/>
      <c r="D339" s="367"/>
      <c r="E339" s="529"/>
      <c r="F339" s="773"/>
      <c r="G339" s="773"/>
      <c r="H339" s="773"/>
      <c r="I339" s="529"/>
      <c r="J339" s="370"/>
    </row>
    <row r="340" spans="1:10">
      <c r="A340" s="555"/>
      <c r="B340" s="368"/>
      <c r="C340" s="369"/>
      <c r="D340" s="367"/>
      <c r="E340" s="529"/>
      <c r="F340" s="773"/>
      <c r="G340" s="773"/>
      <c r="H340" s="773"/>
      <c r="I340" s="529"/>
      <c r="J340" s="370"/>
    </row>
    <row r="341" spans="1:10">
      <c r="A341" s="555"/>
      <c r="B341" s="368"/>
      <c r="C341" s="369"/>
      <c r="D341" s="367"/>
      <c r="E341" s="529"/>
      <c r="F341" s="773"/>
      <c r="G341" s="773"/>
      <c r="H341" s="773"/>
      <c r="I341" s="529"/>
      <c r="J341" s="370"/>
    </row>
    <row r="342" spans="1:10">
      <c r="A342" s="555"/>
      <c r="B342" s="368"/>
      <c r="C342" s="369"/>
      <c r="D342" s="367"/>
      <c r="E342" s="529"/>
      <c r="F342" s="773"/>
      <c r="G342" s="773"/>
      <c r="H342" s="773"/>
      <c r="I342" s="529"/>
      <c r="J342" s="370"/>
    </row>
    <row r="343" spans="1:10">
      <c r="A343" s="555"/>
      <c r="B343" s="368"/>
      <c r="C343" s="369"/>
      <c r="D343" s="367"/>
      <c r="E343" s="529"/>
      <c r="F343" s="773"/>
      <c r="G343" s="773"/>
      <c r="H343" s="773"/>
      <c r="I343" s="529"/>
      <c r="J343" s="370"/>
    </row>
    <row r="344" spans="1:10">
      <c r="A344" s="555"/>
      <c r="B344" s="368"/>
      <c r="C344" s="369"/>
      <c r="D344" s="367"/>
      <c r="E344" s="529"/>
      <c r="F344" s="773"/>
      <c r="G344" s="773"/>
      <c r="H344" s="773"/>
      <c r="I344" s="529"/>
      <c r="J344" s="370"/>
    </row>
    <row r="345" spans="1:10">
      <c r="A345" s="555"/>
      <c r="B345" s="368"/>
      <c r="C345" s="369"/>
      <c r="D345" s="367"/>
      <c r="E345" s="529"/>
      <c r="F345" s="773"/>
      <c r="G345" s="773"/>
      <c r="H345" s="773"/>
      <c r="I345" s="529"/>
      <c r="J345" s="370"/>
    </row>
    <row r="346" spans="1:10">
      <c r="A346" s="555"/>
      <c r="B346" s="368"/>
      <c r="C346" s="369"/>
      <c r="D346" s="367"/>
      <c r="E346" s="529"/>
      <c r="F346" s="773"/>
      <c r="G346" s="773"/>
      <c r="H346" s="773"/>
      <c r="I346" s="529"/>
      <c r="J346" s="370"/>
    </row>
    <row r="347" spans="1:10">
      <c r="A347" s="555"/>
      <c r="B347" s="368"/>
      <c r="C347" s="369"/>
      <c r="D347" s="367"/>
      <c r="E347" s="529"/>
      <c r="F347" s="773"/>
      <c r="G347" s="773"/>
      <c r="H347" s="773"/>
      <c r="I347" s="529"/>
      <c r="J347" s="370"/>
    </row>
    <row r="348" spans="1:10">
      <c r="A348" s="555"/>
      <c r="B348" s="368"/>
      <c r="C348" s="369"/>
      <c r="D348" s="367"/>
      <c r="E348" s="529"/>
      <c r="F348" s="773"/>
      <c r="G348" s="773"/>
      <c r="H348" s="773"/>
      <c r="I348" s="529"/>
      <c r="J348" s="370"/>
    </row>
    <row r="349" spans="1:10">
      <c r="A349" s="555"/>
      <c r="B349" s="368"/>
      <c r="C349" s="369"/>
      <c r="D349" s="367"/>
      <c r="E349" s="529"/>
      <c r="F349" s="773"/>
      <c r="G349" s="773"/>
      <c r="H349" s="773"/>
      <c r="I349" s="529"/>
      <c r="J349" s="370"/>
    </row>
    <row r="350" spans="1:10">
      <c r="A350" s="555"/>
      <c r="B350" s="368"/>
      <c r="C350" s="369"/>
      <c r="D350" s="367"/>
      <c r="E350" s="529"/>
      <c r="F350" s="773"/>
      <c r="G350" s="773"/>
      <c r="H350" s="773"/>
      <c r="I350" s="529"/>
      <c r="J350" s="370"/>
    </row>
    <row r="351" spans="1:10">
      <c r="A351" s="555"/>
      <c r="B351" s="368"/>
      <c r="C351" s="369"/>
      <c r="D351" s="367"/>
      <c r="E351" s="529"/>
      <c r="F351" s="773"/>
      <c r="G351" s="773"/>
      <c r="H351" s="773"/>
      <c r="I351" s="529"/>
      <c r="J351" s="370"/>
    </row>
    <row r="352" spans="1:10">
      <c r="A352" s="555"/>
      <c r="B352" s="368"/>
      <c r="C352" s="369"/>
      <c r="D352" s="367"/>
      <c r="E352" s="529"/>
      <c r="F352" s="773"/>
      <c r="G352" s="773"/>
      <c r="H352" s="773"/>
      <c r="I352" s="529"/>
      <c r="J352" s="370"/>
    </row>
    <row r="353" spans="1:10">
      <c r="A353" s="555"/>
      <c r="B353" s="368"/>
      <c r="C353" s="369"/>
      <c r="D353" s="367"/>
      <c r="E353" s="529"/>
      <c r="F353" s="773"/>
      <c r="G353" s="773"/>
      <c r="H353" s="773"/>
      <c r="I353" s="529"/>
      <c r="J353" s="370"/>
    </row>
    <row r="354" spans="1:10">
      <c r="A354" s="555"/>
      <c r="B354" s="368"/>
      <c r="C354" s="369"/>
      <c r="D354" s="367"/>
      <c r="E354" s="529"/>
      <c r="F354" s="773"/>
      <c r="G354" s="773"/>
      <c r="H354" s="773"/>
      <c r="I354" s="529"/>
      <c r="J354" s="370"/>
    </row>
  </sheetData>
  <mergeCells count="31">
    <mergeCell ref="I39:I40"/>
    <mergeCell ref="J39:J40"/>
    <mergeCell ref="C104:C112"/>
    <mergeCell ref="D104:D112"/>
    <mergeCell ref="E104:E112"/>
    <mergeCell ref="F104:F112"/>
    <mergeCell ref="G104:G112"/>
    <mergeCell ref="H104:H112"/>
    <mergeCell ref="I104:I112"/>
    <mergeCell ref="J104:J112"/>
    <mergeCell ref="C39:C40"/>
    <mergeCell ref="D39:D40"/>
    <mergeCell ref="E39:E40"/>
    <mergeCell ref="F39:F40"/>
    <mergeCell ref="A104:A112"/>
    <mergeCell ref="A39:A40"/>
    <mergeCell ref="B5:B6"/>
    <mergeCell ref="G39:G40"/>
    <mergeCell ref="H39:H40"/>
    <mergeCell ref="A1:I1"/>
    <mergeCell ref="E4:I4"/>
    <mergeCell ref="C4:C6"/>
    <mergeCell ref="D4:D6"/>
    <mergeCell ref="E5:E6"/>
    <mergeCell ref="F5:G5"/>
    <mergeCell ref="H5:H6"/>
    <mergeCell ref="J5:J6"/>
    <mergeCell ref="I5:I6"/>
    <mergeCell ref="A3:B3"/>
    <mergeCell ref="C3:I3"/>
    <mergeCell ref="B2:I2"/>
  </mergeCells>
  <dataValidations count="3">
    <dataValidation allowBlank="1" showInputMessage="1" showErrorMessage="1" prompt="Enter numeric values only" sqref="E32:E33 E35 IZ172 SV172 ACR172 AMN172 AWJ172 BGF172 BQB172 BZX172 CJT172 CTP172 DDL172 DNH172 DXD172 EGZ172 EQV172 FAR172 FKN172 FUJ172 GEF172 GOB172 GXX172 HHT172 HRP172 IBL172 ILH172 IVD172 JEZ172 JOV172 JYR172 KIN172 KSJ172 LCF172 LMB172 LVX172 MFT172 MPP172 MZL172 NJH172 NTD172 OCZ172 OMV172 OWR172 PGN172 PQJ172 QAF172 QKB172 QTX172 RDT172 RNP172 RXL172 SHH172 SRD172 TAZ172 TKV172 TUR172 UEN172 UOJ172 UYF172 VIB172 VRX172 WBT172 WLP172 WVL172 E65583:H65695 IZ65583:IZ65695 SV65583:SV65695 ACR65583:ACR65695 AMN65583:AMN65695 AWJ65583:AWJ65695 BGF65583:BGF65695 BQB65583:BQB65695 BZX65583:BZX65695 CJT65583:CJT65695 CTP65583:CTP65695 DDL65583:DDL65695 DNH65583:DNH65695 DXD65583:DXD65695 EGZ65583:EGZ65695 EQV65583:EQV65695 FAR65583:FAR65695 FKN65583:FKN65695 FUJ65583:FUJ65695 GEF65583:GEF65695 GOB65583:GOB65695 GXX65583:GXX65695 HHT65583:HHT65695 HRP65583:HRP65695 IBL65583:IBL65695 ILH65583:ILH65695 IVD65583:IVD65695 JEZ65583:JEZ65695 JOV65583:JOV65695 JYR65583:JYR65695 KIN65583:KIN65695 KSJ65583:KSJ65695 LCF65583:LCF65695 LMB65583:LMB65695 LVX65583:LVX65695 MFT65583:MFT65695 MPP65583:MPP65695 MZL65583:MZL65695 NJH65583:NJH65695 NTD65583:NTD65695 OCZ65583:OCZ65695 OMV65583:OMV65695 OWR65583:OWR65695 PGN65583:PGN65695 PQJ65583:PQJ65695 QAF65583:QAF65695 QKB65583:QKB65695 QTX65583:QTX65695 RDT65583:RDT65695 RNP65583:RNP65695 RXL65583:RXL65695 SHH65583:SHH65695 SRD65583:SRD65695 TAZ65583:TAZ65695 TKV65583:TKV65695 TUR65583:TUR65695 UEN65583:UEN65695 UOJ65583:UOJ65695 UYF65583:UYF65695 VIB65583:VIB65695 VRX65583:VRX65695 WBT65583:WBT65695 WLP65583:WLP65695 WVL65583:WVL65695 E131119:H131231 IZ131119:IZ131231 SV131119:SV131231 ACR131119:ACR131231 AMN131119:AMN131231 AWJ131119:AWJ131231 BGF131119:BGF131231 BQB131119:BQB131231 BZX131119:BZX131231 CJT131119:CJT131231 CTP131119:CTP131231 DDL131119:DDL131231 DNH131119:DNH131231 DXD131119:DXD131231 EGZ131119:EGZ131231 EQV131119:EQV131231 FAR131119:FAR131231 FKN131119:FKN131231 FUJ131119:FUJ131231 GEF131119:GEF131231 GOB131119:GOB131231 GXX131119:GXX131231 HHT131119:HHT131231 HRP131119:HRP131231 IBL131119:IBL131231 ILH131119:ILH131231 IVD131119:IVD131231 JEZ131119:JEZ131231 JOV131119:JOV131231 JYR131119:JYR131231 KIN131119:KIN131231 KSJ131119:KSJ131231 LCF131119:LCF131231 LMB131119:LMB131231 LVX131119:LVX131231 MFT131119:MFT131231 MPP131119:MPP131231 MZL131119:MZL131231 NJH131119:NJH131231 NTD131119:NTD131231 OCZ131119:OCZ131231 OMV131119:OMV131231 OWR131119:OWR131231 PGN131119:PGN131231 PQJ131119:PQJ131231 QAF131119:QAF131231 QKB131119:QKB131231 QTX131119:QTX131231 RDT131119:RDT131231 RNP131119:RNP131231 RXL131119:RXL131231 SHH131119:SHH131231 SRD131119:SRD131231 TAZ131119:TAZ131231 TKV131119:TKV131231 TUR131119:TUR131231 UEN131119:UEN131231 UOJ131119:UOJ131231 UYF131119:UYF131231 VIB131119:VIB131231 VRX131119:VRX131231 WBT131119:WBT131231 WLP131119:WLP131231 WVL131119:WVL131231 E196655:H196767 IZ196655:IZ196767 SV196655:SV196767 ACR196655:ACR196767 AMN196655:AMN196767 AWJ196655:AWJ196767 BGF196655:BGF196767 BQB196655:BQB196767 BZX196655:BZX196767 CJT196655:CJT196767 CTP196655:CTP196767 DDL196655:DDL196767 DNH196655:DNH196767 DXD196655:DXD196767 EGZ196655:EGZ196767 EQV196655:EQV196767 FAR196655:FAR196767 FKN196655:FKN196767 FUJ196655:FUJ196767 GEF196655:GEF196767 GOB196655:GOB196767 GXX196655:GXX196767 HHT196655:HHT196767 HRP196655:HRP196767 IBL196655:IBL196767 ILH196655:ILH196767 IVD196655:IVD196767 JEZ196655:JEZ196767 JOV196655:JOV196767 JYR196655:JYR196767 KIN196655:KIN196767 KSJ196655:KSJ196767 LCF196655:LCF196767 LMB196655:LMB196767 LVX196655:LVX196767 MFT196655:MFT196767 MPP196655:MPP196767 MZL196655:MZL196767 NJH196655:NJH196767 NTD196655:NTD196767 OCZ196655:OCZ196767 OMV196655:OMV196767 OWR196655:OWR196767 PGN196655:PGN196767 PQJ196655:PQJ196767 QAF196655:QAF196767 QKB196655:QKB196767 QTX196655:QTX196767 RDT196655:RDT196767 RNP196655:RNP196767 RXL196655:RXL196767 SHH196655:SHH196767 SRD196655:SRD196767 TAZ196655:TAZ196767 TKV196655:TKV196767 TUR196655:TUR196767 UEN196655:UEN196767 UOJ196655:UOJ196767 UYF196655:UYF196767 VIB196655:VIB196767 VRX196655:VRX196767 WBT196655:WBT196767 WLP196655:WLP196767 WVL196655:WVL196767 E262191:H262303 IZ262191:IZ262303 SV262191:SV262303 ACR262191:ACR262303 AMN262191:AMN262303 AWJ262191:AWJ262303 BGF262191:BGF262303 BQB262191:BQB262303 BZX262191:BZX262303 CJT262191:CJT262303 CTP262191:CTP262303 DDL262191:DDL262303 DNH262191:DNH262303 DXD262191:DXD262303 EGZ262191:EGZ262303 EQV262191:EQV262303 FAR262191:FAR262303 FKN262191:FKN262303 FUJ262191:FUJ262303 GEF262191:GEF262303 GOB262191:GOB262303 GXX262191:GXX262303 HHT262191:HHT262303 HRP262191:HRP262303 IBL262191:IBL262303 ILH262191:ILH262303 IVD262191:IVD262303 JEZ262191:JEZ262303 JOV262191:JOV262303 JYR262191:JYR262303 KIN262191:KIN262303 KSJ262191:KSJ262303 LCF262191:LCF262303 LMB262191:LMB262303 LVX262191:LVX262303 MFT262191:MFT262303 MPP262191:MPP262303 MZL262191:MZL262303 NJH262191:NJH262303 NTD262191:NTD262303 OCZ262191:OCZ262303 OMV262191:OMV262303 OWR262191:OWR262303 PGN262191:PGN262303 PQJ262191:PQJ262303 QAF262191:QAF262303 QKB262191:QKB262303 QTX262191:QTX262303 RDT262191:RDT262303 RNP262191:RNP262303 RXL262191:RXL262303 SHH262191:SHH262303 SRD262191:SRD262303 TAZ262191:TAZ262303 TKV262191:TKV262303 TUR262191:TUR262303 UEN262191:UEN262303 UOJ262191:UOJ262303 UYF262191:UYF262303 VIB262191:VIB262303 VRX262191:VRX262303 WBT262191:WBT262303 WLP262191:WLP262303 WVL262191:WVL262303 E327727:H327839 IZ327727:IZ327839 SV327727:SV327839 ACR327727:ACR327839 AMN327727:AMN327839 AWJ327727:AWJ327839 BGF327727:BGF327839 BQB327727:BQB327839 BZX327727:BZX327839 CJT327727:CJT327839 CTP327727:CTP327839 DDL327727:DDL327839 DNH327727:DNH327839 DXD327727:DXD327839 EGZ327727:EGZ327839 EQV327727:EQV327839 FAR327727:FAR327839 FKN327727:FKN327839 FUJ327727:FUJ327839 GEF327727:GEF327839 GOB327727:GOB327839 GXX327727:GXX327839 HHT327727:HHT327839 HRP327727:HRP327839 IBL327727:IBL327839 ILH327727:ILH327839 IVD327727:IVD327839 JEZ327727:JEZ327839 JOV327727:JOV327839 JYR327727:JYR327839 KIN327727:KIN327839 KSJ327727:KSJ327839 LCF327727:LCF327839 LMB327727:LMB327839 LVX327727:LVX327839 MFT327727:MFT327839 MPP327727:MPP327839 MZL327727:MZL327839 NJH327727:NJH327839 NTD327727:NTD327839 OCZ327727:OCZ327839 OMV327727:OMV327839 OWR327727:OWR327839 PGN327727:PGN327839 PQJ327727:PQJ327839 QAF327727:QAF327839 QKB327727:QKB327839 QTX327727:QTX327839 RDT327727:RDT327839 RNP327727:RNP327839 RXL327727:RXL327839 SHH327727:SHH327839 SRD327727:SRD327839 TAZ327727:TAZ327839 TKV327727:TKV327839 TUR327727:TUR327839 UEN327727:UEN327839 UOJ327727:UOJ327839 UYF327727:UYF327839 VIB327727:VIB327839 VRX327727:VRX327839 WBT327727:WBT327839 WLP327727:WLP327839 WVL327727:WVL327839 E393263:H393375 IZ393263:IZ393375 SV393263:SV393375 ACR393263:ACR393375 AMN393263:AMN393375 AWJ393263:AWJ393375 BGF393263:BGF393375 BQB393263:BQB393375 BZX393263:BZX393375 CJT393263:CJT393375 CTP393263:CTP393375 DDL393263:DDL393375 DNH393263:DNH393375 DXD393263:DXD393375 EGZ393263:EGZ393375 EQV393263:EQV393375 FAR393263:FAR393375 FKN393263:FKN393375 FUJ393263:FUJ393375 GEF393263:GEF393375 GOB393263:GOB393375 GXX393263:GXX393375 HHT393263:HHT393375 HRP393263:HRP393375 IBL393263:IBL393375 ILH393263:ILH393375 IVD393263:IVD393375 JEZ393263:JEZ393375 JOV393263:JOV393375 JYR393263:JYR393375 KIN393263:KIN393375 KSJ393263:KSJ393375 LCF393263:LCF393375 LMB393263:LMB393375 LVX393263:LVX393375 MFT393263:MFT393375 MPP393263:MPP393375 MZL393263:MZL393375 NJH393263:NJH393375 NTD393263:NTD393375 OCZ393263:OCZ393375 OMV393263:OMV393375 OWR393263:OWR393375 PGN393263:PGN393375 PQJ393263:PQJ393375 QAF393263:QAF393375 QKB393263:QKB393375 QTX393263:QTX393375 RDT393263:RDT393375 RNP393263:RNP393375 RXL393263:RXL393375 SHH393263:SHH393375 SRD393263:SRD393375 TAZ393263:TAZ393375 TKV393263:TKV393375 TUR393263:TUR393375 UEN393263:UEN393375 UOJ393263:UOJ393375 UYF393263:UYF393375 VIB393263:VIB393375 VRX393263:VRX393375 WBT393263:WBT393375 WLP393263:WLP393375 WVL393263:WVL393375 E458799:H458911 IZ458799:IZ458911 SV458799:SV458911 ACR458799:ACR458911 AMN458799:AMN458911 AWJ458799:AWJ458911 BGF458799:BGF458911 BQB458799:BQB458911 BZX458799:BZX458911 CJT458799:CJT458911 CTP458799:CTP458911 DDL458799:DDL458911 DNH458799:DNH458911 DXD458799:DXD458911 EGZ458799:EGZ458911 EQV458799:EQV458911 FAR458799:FAR458911 FKN458799:FKN458911 FUJ458799:FUJ458911 GEF458799:GEF458911 GOB458799:GOB458911 GXX458799:GXX458911 HHT458799:HHT458911 HRP458799:HRP458911 IBL458799:IBL458911 ILH458799:ILH458911 IVD458799:IVD458911 JEZ458799:JEZ458911 JOV458799:JOV458911 JYR458799:JYR458911 KIN458799:KIN458911 KSJ458799:KSJ458911 LCF458799:LCF458911 LMB458799:LMB458911 LVX458799:LVX458911 MFT458799:MFT458911 MPP458799:MPP458911 MZL458799:MZL458911 NJH458799:NJH458911 NTD458799:NTD458911 OCZ458799:OCZ458911 OMV458799:OMV458911 OWR458799:OWR458911 PGN458799:PGN458911 PQJ458799:PQJ458911 QAF458799:QAF458911 QKB458799:QKB458911 QTX458799:QTX458911 RDT458799:RDT458911 RNP458799:RNP458911 RXL458799:RXL458911 SHH458799:SHH458911 SRD458799:SRD458911 TAZ458799:TAZ458911 TKV458799:TKV458911 TUR458799:TUR458911 UEN458799:UEN458911 UOJ458799:UOJ458911 UYF458799:UYF458911 VIB458799:VIB458911 VRX458799:VRX458911 WBT458799:WBT458911 WLP458799:WLP458911 WVL458799:WVL458911 E524335:H524447 IZ524335:IZ524447 SV524335:SV524447 ACR524335:ACR524447 AMN524335:AMN524447 AWJ524335:AWJ524447 BGF524335:BGF524447 BQB524335:BQB524447 BZX524335:BZX524447 CJT524335:CJT524447 CTP524335:CTP524447 DDL524335:DDL524447 DNH524335:DNH524447 DXD524335:DXD524447 EGZ524335:EGZ524447 EQV524335:EQV524447 FAR524335:FAR524447 FKN524335:FKN524447 FUJ524335:FUJ524447 GEF524335:GEF524447 GOB524335:GOB524447 GXX524335:GXX524447 HHT524335:HHT524447 HRP524335:HRP524447 IBL524335:IBL524447 ILH524335:ILH524447 IVD524335:IVD524447 JEZ524335:JEZ524447 JOV524335:JOV524447 JYR524335:JYR524447 KIN524335:KIN524447 KSJ524335:KSJ524447 LCF524335:LCF524447 LMB524335:LMB524447 LVX524335:LVX524447 MFT524335:MFT524447 MPP524335:MPP524447 MZL524335:MZL524447 NJH524335:NJH524447 NTD524335:NTD524447 OCZ524335:OCZ524447 OMV524335:OMV524447 OWR524335:OWR524447 PGN524335:PGN524447 PQJ524335:PQJ524447 QAF524335:QAF524447 QKB524335:QKB524447 QTX524335:QTX524447 RDT524335:RDT524447 RNP524335:RNP524447 RXL524335:RXL524447 SHH524335:SHH524447 SRD524335:SRD524447 TAZ524335:TAZ524447 TKV524335:TKV524447 TUR524335:TUR524447 UEN524335:UEN524447 UOJ524335:UOJ524447 UYF524335:UYF524447 VIB524335:VIB524447 VRX524335:VRX524447 WBT524335:WBT524447 WLP524335:WLP524447 WVL524335:WVL524447 E589871:H589983 IZ589871:IZ589983 SV589871:SV589983 ACR589871:ACR589983 AMN589871:AMN589983 AWJ589871:AWJ589983 BGF589871:BGF589983 BQB589871:BQB589983 BZX589871:BZX589983 CJT589871:CJT589983 CTP589871:CTP589983 DDL589871:DDL589983 DNH589871:DNH589983 DXD589871:DXD589983 EGZ589871:EGZ589983 EQV589871:EQV589983 FAR589871:FAR589983 FKN589871:FKN589983 FUJ589871:FUJ589983 GEF589871:GEF589983 GOB589871:GOB589983 GXX589871:GXX589983 HHT589871:HHT589983 HRP589871:HRP589983 IBL589871:IBL589983 ILH589871:ILH589983 IVD589871:IVD589983 JEZ589871:JEZ589983 JOV589871:JOV589983 JYR589871:JYR589983 KIN589871:KIN589983 KSJ589871:KSJ589983 LCF589871:LCF589983 LMB589871:LMB589983 LVX589871:LVX589983 MFT589871:MFT589983 MPP589871:MPP589983 MZL589871:MZL589983 NJH589871:NJH589983 NTD589871:NTD589983 OCZ589871:OCZ589983 OMV589871:OMV589983 OWR589871:OWR589983 PGN589871:PGN589983 PQJ589871:PQJ589983 QAF589871:QAF589983 QKB589871:QKB589983 QTX589871:QTX589983 RDT589871:RDT589983 RNP589871:RNP589983 RXL589871:RXL589983 SHH589871:SHH589983 SRD589871:SRD589983 TAZ589871:TAZ589983 TKV589871:TKV589983 TUR589871:TUR589983 UEN589871:UEN589983 UOJ589871:UOJ589983 UYF589871:UYF589983 VIB589871:VIB589983 VRX589871:VRX589983 WBT589871:WBT589983 WLP589871:WLP589983 WVL589871:WVL589983 E655407:H655519 IZ655407:IZ655519 SV655407:SV655519 ACR655407:ACR655519 AMN655407:AMN655519 AWJ655407:AWJ655519 BGF655407:BGF655519 BQB655407:BQB655519 BZX655407:BZX655519 CJT655407:CJT655519 CTP655407:CTP655519 DDL655407:DDL655519 DNH655407:DNH655519 DXD655407:DXD655519 EGZ655407:EGZ655519 EQV655407:EQV655519 FAR655407:FAR655519 FKN655407:FKN655519 FUJ655407:FUJ655519 GEF655407:GEF655519 GOB655407:GOB655519 GXX655407:GXX655519 HHT655407:HHT655519 HRP655407:HRP655519 IBL655407:IBL655519 ILH655407:ILH655519 IVD655407:IVD655519 JEZ655407:JEZ655519 JOV655407:JOV655519 JYR655407:JYR655519 KIN655407:KIN655519 KSJ655407:KSJ655519 LCF655407:LCF655519 LMB655407:LMB655519 LVX655407:LVX655519 MFT655407:MFT655519 MPP655407:MPP655519 MZL655407:MZL655519 NJH655407:NJH655519 NTD655407:NTD655519 OCZ655407:OCZ655519 OMV655407:OMV655519 OWR655407:OWR655519 PGN655407:PGN655519 PQJ655407:PQJ655519 QAF655407:QAF655519 QKB655407:QKB655519 QTX655407:QTX655519 RDT655407:RDT655519 RNP655407:RNP655519 RXL655407:RXL655519 SHH655407:SHH655519 SRD655407:SRD655519 TAZ655407:TAZ655519 TKV655407:TKV655519 TUR655407:TUR655519 UEN655407:UEN655519 UOJ655407:UOJ655519 UYF655407:UYF655519 VIB655407:VIB655519 VRX655407:VRX655519 WBT655407:WBT655519 WLP655407:WLP655519 WVL655407:WVL655519 E720943:H721055 IZ720943:IZ721055 SV720943:SV721055 ACR720943:ACR721055 AMN720943:AMN721055 AWJ720943:AWJ721055 BGF720943:BGF721055 BQB720943:BQB721055 BZX720943:BZX721055 CJT720943:CJT721055 CTP720943:CTP721055 DDL720943:DDL721055 DNH720943:DNH721055 DXD720943:DXD721055 EGZ720943:EGZ721055 EQV720943:EQV721055 FAR720943:FAR721055 FKN720943:FKN721055 FUJ720943:FUJ721055 GEF720943:GEF721055 GOB720943:GOB721055 GXX720943:GXX721055 HHT720943:HHT721055 HRP720943:HRP721055 IBL720943:IBL721055 ILH720943:ILH721055 IVD720943:IVD721055 JEZ720943:JEZ721055 JOV720943:JOV721055 JYR720943:JYR721055 KIN720943:KIN721055 KSJ720943:KSJ721055 LCF720943:LCF721055 LMB720943:LMB721055 LVX720943:LVX721055 MFT720943:MFT721055 MPP720943:MPP721055 MZL720943:MZL721055 NJH720943:NJH721055 NTD720943:NTD721055 OCZ720943:OCZ721055 OMV720943:OMV721055 OWR720943:OWR721055 PGN720943:PGN721055 PQJ720943:PQJ721055 QAF720943:QAF721055 QKB720943:QKB721055 QTX720943:QTX721055 RDT720943:RDT721055 RNP720943:RNP721055 RXL720943:RXL721055 SHH720943:SHH721055 SRD720943:SRD721055 TAZ720943:TAZ721055 TKV720943:TKV721055 TUR720943:TUR721055 UEN720943:UEN721055 UOJ720943:UOJ721055 UYF720943:UYF721055 VIB720943:VIB721055 VRX720943:VRX721055 WBT720943:WBT721055 WLP720943:WLP721055 WVL720943:WVL721055 E786479:H786591 IZ786479:IZ786591 SV786479:SV786591 ACR786479:ACR786591 AMN786479:AMN786591 AWJ786479:AWJ786591 BGF786479:BGF786591 BQB786479:BQB786591 BZX786479:BZX786591 CJT786479:CJT786591 CTP786479:CTP786591 DDL786479:DDL786591 DNH786479:DNH786591 DXD786479:DXD786591 EGZ786479:EGZ786591 EQV786479:EQV786591 FAR786479:FAR786591 FKN786479:FKN786591 FUJ786479:FUJ786591 GEF786479:GEF786591 GOB786479:GOB786591 GXX786479:GXX786591 HHT786479:HHT786591 HRP786479:HRP786591 IBL786479:IBL786591 ILH786479:ILH786591 IVD786479:IVD786591 JEZ786479:JEZ786591 JOV786479:JOV786591 JYR786479:JYR786591 KIN786479:KIN786591 KSJ786479:KSJ786591 LCF786479:LCF786591 LMB786479:LMB786591 LVX786479:LVX786591 MFT786479:MFT786591 MPP786479:MPP786591 MZL786479:MZL786591 NJH786479:NJH786591 NTD786479:NTD786591 OCZ786479:OCZ786591 OMV786479:OMV786591 OWR786479:OWR786591 PGN786479:PGN786591 PQJ786479:PQJ786591 QAF786479:QAF786591 QKB786479:QKB786591 QTX786479:QTX786591 RDT786479:RDT786591 RNP786479:RNP786591 RXL786479:RXL786591 SHH786479:SHH786591 SRD786479:SRD786591 TAZ786479:TAZ786591 TKV786479:TKV786591 TUR786479:TUR786591 UEN786479:UEN786591 UOJ786479:UOJ786591 UYF786479:UYF786591 VIB786479:VIB786591 VRX786479:VRX786591 WBT786479:WBT786591 WLP786479:WLP786591 WVL786479:WVL786591 E852015:H852127 IZ852015:IZ852127 SV852015:SV852127 ACR852015:ACR852127 AMN852015:AMN852127 AWJ852015:AWJ852127 BGF852015:BGF852127 BQB852015:BQB852127 BZX852015:BZX852127 CJT852015:CJT852127 CTP852015:CTP852127 DDL852015:DDL852127 DNH852015:DNH852127 DXD852015:DXD852127 EGZ852015:EGZ852127 EQV852015:EQV852127 FAR852015:FAR852127 FKN852015:FKN852127 FUJ852015:FUJ852127 GEF852015:GEF852127 GOB852015:GOB852127 GXX852015:GXX852127 HHT852015:HHT852127 HRP852015:HRP852127 IBL852015:IBL852127 ILH852015:ILH852127 IVD852015:IVD852127 JEZ852015:JEZ852127 JOV852015:JOV852127 JYR852015:JYR852127 KIN852015:KIN852127 KSJ852015:KSJ852127 LCF852015:LCF852127 LMB852015:LMB852127 LVX852015:LVX852127 MFT852015:MFT852127 MPP852015:MPP852127 MZL852015:MZL852127 NJH852015:NJH852127 NTD852015:NTD852127 OCZ852015:OCZ852127 OMV852015:OMV852127 OWR852015:OWR852127 PGN852015:PGN852127 PQJ852015:PQJ852127 QAF852015:QAF852127 QKB852015:QKB852127 QTX852015:QTX852127 RDT852015:RDT852127 RNP852015:RNP852127 RXL852015:RXL852127 SHH852015:SHH852127 SRD852015:SRD852127 TAZ852015:TAZ852127 TKV852015:TKV852127 TUR852015:TUR852127 UEN852015:UEN852127 UOJ852015:UOJ852127 UYF852015:UYF852127 VIB852015:VIB852127 VRX852015:VRX852127 WBT852015:WBT852127 WLP852015:WLP852127 WVL852015:WVL852127 E917551:H917663 IZ917551:IZ917663 SV917551:SV917663 ACR917551:ACR917663 AMN917551:AMN917663 AWJ917551:AWJ917663 BGF917551:BGF917663 BQB917551:BQB917663 BZX917551:BZX917663 CJT917551:CJT917663 CTP917551:CTP917663 DDL917551:DDL917663 DNH917551:DNH917663 DXD917551:DXD917663 EGZ917551:EGZ917663 EQV917551:EQV917663 FAR917551:FAR917663 FKN917551:FKN917663 FUJ917551:FUJ917663 GEF917551:GEF917663 GOB917551:GOB917663 GXX917551:GXX917663 HHT917551:HHT917663 HRP917551:HRP917663 IBL917551:IBL917663 ILH917551:ILH917663 IVD917551:IVD917663 JEZ917551:JEZ917663 JOV917551:JOV917663 JYR917551:JYR917663 KIN917551:KIN917663 KSJ917551:KSJ917663 LCF917551:LCF917663 LMB917551:LMB917663 LVX917551:LVX917663 MFT917551:MFT917663 MPP917551:MPP917663 MZL917551:MZL917663 NJH917551:NJH917663 NTD917551:NTD917663 OCZ917551:OCZ917663 OMV917551:OMV917663 OWR917551:OWR917663 PGN917551:PGN917663 PQJ917551:PQJ917663 QAF917551:QAF917663 QKB917551:QKB917663 QTX917551:QTX917663 RDT917551:RDT917663 RNP917551:RNP917663 RXL917551:RXL917663 SHH917551:SHH917663 SRD917551:SRD917663 TAZ917551:TAZ917663 TKV917551:TKV917663 TUR917551:TUR917663 UEN917551:UEN917663 UOJ917551:UOJ917663 UYF917551:UYF917663 VIB917551:VIB917663 VRX917551:VRX917663 WBT917551:WBT917663 WLP917551:WLP917663 WVL917551:WVL917663 E983087:H983199 IZ983087:IZ983199 SV983087:SV983199 ACR983087:ACR983199 AMN983087:AMN983199 AWJ983087:AWJ983199 BGF983087:BGF983199 BQB983087:BQB983199 BZX983087:BZX983199 CJT983087:CJT983199 CTP983087:CTP983199 DDL983087:DDL983199 DNH983087:DNH983199 DXD983087:DXD983199 EGZ983087:EGZ983199 EQV983087:EQV983199 FAR983087:FAR983199 FKN983087:FKN983199 FUJ983087:FUJ983199 GEF983087:GEF983199 GOB983087:GOB983199 GXX983087:GXX983199 HHT983087:HHT983199 HRP983087:HRP983199 IBL983087:IBL983199 ILH983087:ILH983199 IVD983087:IVD983199 JEZ983087:JEZ983199 JOV983087:JOV983199 JYR983087:JYR983199 KIN983087:KIN983199 KSJ983087:KSJ983199 LCF983087:LCF983199 LMB983087:LMB983199 LVX983087:LVX983199 MFT983087:MFT983199 MPP983087:MPP983199 MZL983087:MZL983199 NJH983087:NJH983199 NTD983087:NTD983199 OCZ983087:OCZ983199 OMV983087:OMV983199 OWR983087:OWR983199 PGN983087:PGN983199 PQJ983087:PQJ983199 QAF983087:QAF983199 QKB983087:QKB983199 QTX983087:QTX983199 RDT983087:RDT983199 RNP983087:RNP983199 RXL983087:RXL983199 SHH983087:SHH983199 SRD983087:SRD983199 TAZ983087:TAZ983199 TKV983087:TKV983199 TUR983087:TUR983199 UEN983087:UEN983199 UOJ983087:UOJ983199 UYF983087:UYF983199 VIB983087:VIB983199 VRX983087:VRX983199 WBT983087:WBT983199 WLP983087:WLP983199"/>
    <dataValidation allowBlank="1" showInputMessage="1" showErrorMessage="1" prompt="Enter numeric values only" sqref="WVL983087:WVL983199"/>
    <dataValidation operator="equal" allowBlank="1" showInputMessage="1" showErrorMessage="1" prompt="Enter numeric values only" sqref="E5 I5 F6:G6">
      <formula1>0</formula1>
    </dataValidation>
  </dataValidations>
  <pageMargins left="0.34" right="0.15748031496062992" top="0.39370078740157483" bottom="0.59055118110236227" header="0.31496062992125984" footer="0.31496062992125984"/>
  <pageSetup paperSize="8" scale="69" fitToHeight="0" orientation="landscape" r:id="rId1"/>
  <headerFooter>
    <oddFooter>&amp;C&amp;P/&amp;N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T200"/>
  <sheetViews>
    <sheetView topLeftCell="A167" zoomScale="80" zoomScaleNormal="80" zoomScaleSheetLayoutView="80" workbookViewId="0">
      <selection activeCell="D201" sqref="D1:D1048576"/>
    </sheetView>
  </sheetViews>
  <sheetFormatPr defaultColWidth="28" defaultRowHeight="15.75"/>
  <cols>
    <col min="1" max="1" width="8" style="88" bestFit="1" customWidth="1"/>
    <col min="2" max="2" width="76.42578125" style="117" customWidth="1"/>
    <col min="3" max="3" width="8.42578125" style="86" customWidth="1"/>
    <col min="4" max="4" width="6.42578125" style="87" customWidth="1"/>
    <col min="5" max="5" width="5" style="87" customWidth="1"/>
    <col min="6" max="6" width="3.85546875" style="87" customWidth="1"/>
    <col min="7" max="7" width="16.42578125" style="139" customWidth="1"/>
    <col min="8" max="8" width="16.85546875" style="139" customWidth="1"/>
    <col min="9" max="9" width="17.5703125" style="139" customWidth="1"/>
    <col min="10" max="10" width="18.5703125" style="139" customWidth="1"/>
    <col min="11" max="11" width="22" style="139" bestFit="1" customWidth="1"/>
    <col min="12" max="12" width="27.140625" style="324" customWidth="1"/>
    <col min="13" max="13" width="10.5703125" style="117" customWidth="1"/>
    <col min="14" max="14" width="14.85546875" style="117" customWidth="1"/>
    <col min="15" max="15" width="10" style="117" customWidth="1"/>
    <col min="16" max="16" width="6.140625" style="117" customWidth="1"/>
    <col min="17" max="17" width="5.85546875" style="117" customWidth="1"/>
    <col min="18" max="18" width="3" style="117" customWidth="1"/>
    <col min="19" max="19" width="3.28515625" style="117" customWidth="1"/>
    <col min="20" max="20" width="6.140625" style="117" customWidth="1"/>
    <col min="21" max="257" width="28" style="117"/>
    <col min="258" max="258" width="7.85546875" style="117" bestFit="1" customWidth="1"/>
    <col min="259" max="259" width="37.5703125" style="117" customWidth="1"/>
    <col min="260" max="260" width="6.140625" style="117" bestFit="1" customWidth="1"/>
    <col min="261" max="261" width="26.5703125" style="117" bestFit="1" customWidth="1"/>
    <col min="262" max="262" width="20.140625" style="117" customWidth="1"/>
    <col min="263" max="263" width="26.85546875" style="117" bestFit="1" customWidth="1"/>
    <col min="264" max="513" width="28" style="117"/>
    <col min="514" max="514" width="7.85546875" style="117" bestFit="1" customWidth="1"/>
    <col min="515" max="515" width="37.5703125" style="117" customWidth="1"/>
    <col min="516" max="516" width="6.140625" style="117" bestFit="1" customWidth="1"/>
    <col min="517" max="517" width="26.5703125" style="117" bestFit="1" customWidth="1"/>
    <col min="518" max="518" width="20.140625" style="117" customWidth="1"/>
    <col min="519" max="519" width="26.85546875" style="117" bestFit="1" customWidth="1"/>
    <col min="520" max="769" width="28" style="117"/>
    <col min="770" max="770" width="7.85546875" style="117" bestFit="1" customWidth="1"/>
    <col min="771" max="771" width="37.5703125" style="117" customWidth="1"/>
    <col min="772" max="772" width="6.140625" style="117" bestFit="1" customWidth="1"/>
    <col min="773" max="773" width="26.5703125" style="117" bestFit="1" customWidth="1"/>
    <col min="774" max="774" width="20.140625" style="117" customWidth="1"/>
    <col min="775" max="775" width="26.85546875" style="117" bestFit="1" customWidth="1"/>
    <col min="776" max="1025" width="28" style="117"/>
    <col min="1026" max="1026" width="7.85546875" style="117" bestFit="1" customWidth="1"/>
    <col min="1027" max="1027" width="37.5703125" style="117" customWidth="1"/>
    <col min="1028" max="1028" width="6.140625" style="117" bestFit="1" customWidth="1"/>
    <col min="1029" max="1029" width="26.5703125" style="117" bestFit="1" customWidth="1"/>
    <col min="1030" max="1030" width="20.140625" style="117" customWidth="1"/>
    <col min="1031" max="1031" width="26.85546875" style="117" bestFit="1" customWidth="1"/>
    <col min="1032" max="1281" width="28" style="117"/>
    <col min="1282" max="1282" width="7.85546875" style="117" bestFit="1" customWidth="1"/>
    <col min="1283" max="1283" width="37.5703125" style="117" customWidth="1"/>
    <col min="1284" max="1284" width="6.140625" style="117" bestFit="1" customWidth="1"/>
    <col min="1285" max="1285" width="26.5703125" style="117" bestFit="1" customWidth="1"/>
    <col min="1286" max="1286" width="20.140625" style="117" customWidth="1"/>
    <col min="1287" max="1287" width="26.85546875" style="117" bestFit="1" customWidth="1"/>
    <col min="1288" max="1537" width="28" style="117"/>
    <col min="1538" max="1538" width="7.85546875" style="117" bestFit="1" customWidth="1"/>
    <col min="1539" max="1539" width="37.5703125" style="117" customWidth="1"/>
    <col min="1540" max="1540" width="6.140625" style="117" bestFit="1" customWidth="1"/>
    <col min="1541" max="1541" width="26.5703125" style="117" bestFit="1" customWidth="1"/>
    <col min="1542" max="1542" width="20.140625" style="117" customWidth="1"/>
    <col min="1543" max="1543" width="26.85546875" style="117" bestFit="1" customWidth="1"/>
    <col min="1544" max="1793" width="28" style="117"/>
    <col min="1794" max="1794" width="7.85546875" style="117" bestFit="1" customWidth="1"/>
    <col min="1795" max="1795" width="37.5703125" style="117" customWidth="1"/>
    <col min="1796" max="1796" width="6.140625" style="117" bestFit="1" customWidth="1"/>
    <col min="1797" max="1797" width="26.5703125" style="117" bestFit="1" customWidth="1"/>
    <col min="1798" max="1798" width="20.140625" style="117" customWidth="1"/>
    <col min="1799" max="1799" width="26.85546875" style="117" bestFit="1" customWidth="1"/>
    <col min="1800" max="2049" width="28" style="117"/>
    <col min="2050" max="2050" width="7.85546875" style="117" bestFit="1" customWidth="1"/>
    <col min="2051" max="2051" width="37.5703125" style="117" customWidth="1"/>
    <col min="2052" max="2052" width="6.140625" style="117" bestFit="1" customWidth="1"/>
    <col min="2053" max="2053" width="26.5703125" style="117" bestFit="1" customWidth="1"/>
    <col min="2054" max="2054" width="20.140625" style="117" customWidth="1"/>
    <col min="2055" max="2055" width="26.85546875" style="117" bestFit="1" customWidth="1"/>
    <col min="2056" max="2305" width="28" style="117"/>
    <col min="2306" max="2306" width="7.85546875" style="117" bestFit="1" customWidth="1"/>
    <col min="2307" max="2307" width="37.5703125" style="117" customWidth="1"/>
    <col min="2308" max="2308" width="6.140625" style="117" bestFit="1" customWidth="1"/>
    <col min="2309" max="2309" width="26.5703125" style="117" bestFit="1" customWidth="1"/>
    <col min="2310" max="2310" width="20.140625" style="117" customWidth="1"/>
    <col min="2311" max="2311" width="26.85546875" style="117" bestFit="1" customWidth="1"/>
    <col min="2312" max="2561" width="28" style="117"/>
    <col min="2562" max="2562" width="7.85546875" style="117" bestFit="1" customWidth="1"/>
    <col min="2563" max="2563" width="37.5703125" style="117" customWidth="1"/>
    <col min="2564" max="2564" width="6.140625" style="117" bestFit="1" customWidth="1"/>
    <col min="2565" max="2565" width="26.5703125" style="117" bestFit="1" customWidth="1"/>
    <col min="2566" max="2566" width="20.140625" style="117" customWidth="1"/>
    <col min="2567" max="2567" width="26.85546875" style="117" bestFit="1" customWidth="1"/>
    <col min="2568" max="2817" width="28" style="117"/>
    <col min="2818" max="2818" width="7.85546875" style="117" bestFit="1" customWidth="1"/>
    <col min="2819" max="2819" width="37.5703125" style="117" customWidth="1"/>
    <col min="2820" max="2820" width="6.140625" style="117" bestFit="1" customWidth="1"/>
    <col min="2821" max="2821" width="26.5703125" style="117" bestFit="1" customWidth="1"/>
    <col min="2822" max="2822" width="20.140625" style="117" customWidth="1"/>
    <col min="2823" max="2823" width="26.85546875" style="117" bestFit="1" customWidth="1"/>
    <col min="2824" max="3073" width="28" style="117"/>
    <col min="3074" max="3074" width="7.85546875" style="117" bestFit="1" customWidth="1"/>
    <col min="3075" max="3075" width="37.5703125" style="117" customWidth="1"/>
    <col min="3076" max="3076" width="6.140625" style="117" bestFit="1" customWidth="1"/>
    <col min="3077" max="3077" width="26.5703125" style="117" bestFit="1" customWidth="1"/>
    <col min="3078" max="3078" width="20.140625" style="117" customWidth="1"/>
    <col min="3079" max="3079" width="26.85546875" style="117" bestFit="1" customWidth="1"/>
    <col min="3080" max="3329" width="28" style="117"/>
    <col min="3330" max="3330" width="7.85546875" style="117" bestFit="1" customWidth="1"/>
    <col min="3331" max="3331" width="37.5703125" style="117" customWidth="1"/>
    <col min="3332" max="3332" width="6.140625" style="117" bestFit="1" customWidth="1"/>
    <col min="3333" max="3333" width="26.5703125" style="117" bestFit="1" customWidth="1"/>
    <col min="3334" max="3334" width="20.140625" style="117" customWidth="1"/>
    <col min="3335" max="3335" width="26.85546875" style="117" bestFit="1" customWidth="1"/>
    <col min="3336" max="3585" width="28" style="117"/>
    <col min="3586" max="3586" width="7.85546875" style="117" bestFit="1" customWidth="1"/>
    <col min="3587" max="3587" width="37.5703125" style="117" customWidth="1"/>
    <col min="3588" max="3588" width="6.140625" style="117" bestFit="1" customWidth="1"/>
    <col min="3589" max="3589" width="26.5703125" style="117" bestFit="1" customWidth="1"/>
    <col min="3590" max="3590" width="20.140625" style="117" customWidth="1"/>
    <col min="3591" max="3591" width="26.85546875" style="117" bestFit="1" customWidth="1"/>
    <col min="3592" max="3841" width="28" style="117"/>
    <col min="3842" max="3842" width="7.85546875" style="117" bestFit="1" customWidth="1"/>
    <col min="3843" max="3843" width="37.5703125" style="117" customWidth="1"/>
    <col min="3844" max="3844" width="6.140625" style="117" bestFit="1" customWidth="1"/>
    <col min="3845" max="3845" width="26.5703125" style="117" bestFit="1" customWidth="1"/>
    <col min="3846" max="3846" width="20.140625" style="117" customWidth="1"/>
    <col min="3847" max="3847" width="26.85546875" style="117" bestFit="1" customWidth="1"/>
    <col min="3848" max="4097" width="28" style="117"/>
    <col min="4098" max="4098" width="7.85546875" style="117" bestFit="1" customWidth="1"/>
    <col min="4099" max="4099" width="37.5703125" style="117" customWidth="1"/>
    <col min="4100" max="4100" width="6.140625" style="117" bestFit="1" customWidth="1"/>
    <col min="4101" max="4101" width="26.5703125" style="117" bestFit="1" customWidth="1"/>
    <col min="4102" max="4102" width="20.140625" style="117" customWidth="1"/>
    <col min="4103" max="4103" width="26.85546875" style="117" bestFit="1" customWidth="1"/>
    <col min="4104" max="4353" width="28" style="117"/>
    <col min="4354" max="4354" width="7.85546875" style="117" bestFit="1" customWidth="1"/>
    <col min="4355" max="4355" width="37.5703125" style="117" customWidth="1"/>
    <col min="4356" max="4356" width="6.140625" style="117" bestFit="1" customWidth="1"/>
    <col min="4357" max="4357" width="26.5703125" style="117" bestFit="1" customWidth="1"/>
    <col min="4358" max="4358" width="20.140625" style="117" customWidth="1"/>
    <col min="4359" max="4359" width="26.85546875" style="117" bestFit="1" customWidth="1"/>
    <col min="4360" max="4609" width="28" style="117"/>
    <col min="4610" max="4610" width="7.85546875" style="117" bestFit="1" customWidth="1"/>
    <col min="4611" max="4611" width="37.5703125" style="117" customWidth="1"/>
    <col min="4612" max="4612" width="6.140625" style="117" bestFit="1" customWidth="1"/>
    <col min="4613" max="4613" width="26.5703125" style="117" bestFit="1" customWidth="1"/>
    <col min="4614" max="4614" width="20.140625" style="117" customWidth="1"/>
    <col min="4615" max="4615" width="26.85546875" style="117" bestFit="1" customWidth="1"/>
    <col min="4616" max="4865" width="28" style="117"/>
    <col min="4866" max="4866" width="7.85546875" style="117" bestFit="1" customWidth="1"/>
    <col min="4867" max="4867" width="37.5703125" style="117" customWidth="1"/>
    <col min="4868" max="4868" width="6.140625" style="117" bestFit="1" customWidth="1"/>
    <col min="4869" max="4869" width="26.5703125" style="117" bestFit="1" customWidth="1"/>
    <col min="4870" max="4870" width="20.140625" style="117" customWidth="1"/>
    <col min="4871" max="4871" width="26.85546875" style="117" bestFit="1" customWidth="1"/>
    <col min="4872" max="5121" width="28" style="117"/>
    <col min="5122" max="5122" width="7.85546875" style="117" bestFit="1" customWidth="1"/>
    <col min="5123" max="5123" width="37.5703125" style="117" customWidth="1"/>
    <col min="5124" max="5124" width="6.140625" style="117" bestFit="1" customWidth="1"/>
    <col min="5125" max="5125" width="26.5703125" style="117" bestFit="1" customWidth="1"/>
    <col min="5126" max="5126" width="20.140625" style="117" customWidth="1"/>
    <col min="5127" max="5127" width="26.85546875" style="117" bestFit="1" customWidth="1"/>
    <col min="5128" max="5377" width="28" style="117"/>
    <col min="5378" max="5378" width="7.85546875" style="117" bestFit="1" customWidth="1"/>
    <col min="5379" max="5379" width="37.5703125" style="117" customWidth="1"/>
    <col min="5380" max="5380" width="6.140625" style="117" bestFit="1" customWidth="1"/>
    <col min="5381" max="5381" width="26.5703125" style="117" bestFit="1" customWidth="1"/>
    <col min="5382" max="5382" width="20.140625" style="117" customWidth="1"/>
    <col min="5383" max="5383" width="26.85546875" style="117" bestFit="1" customWidth="1"/>
    <col min="5384" max="5633" width="28" style="117"/>
    <col min="5634" max="5634" width="7.85546875" style="117" bestFit="1" customWidth="1"/>
    <col min="5635" max="5635" width="37.5703125" style="117" customWidth="1"/>
    <col min="5636" max="5636" width="6.140625" style="117" bestFit="1" customWidth="1"/>
    <col min="5637" max="5637" width="26.5703125" style="117" bestFit="1" customWidth="1"/>
    <col min="5638" max="5638" width="20.140625" style="117" customWidth="1"/>
    <col min="5639" max="5639" width="26.85546875" style="117" bestFit="1" customWidth="1"/>
    <col min="5640" max="5889" width="28" style="117"/>
    <col min="5890" max="5890" width="7.85546875" style="117" bestFit="1" customWidth="1"/>
    <col min="5891" max="5891" width="37.5703125" style="117" customWidth="1"/>
    <col min="5892" max="5892" width="6.140625" style="117" bestFit="1" customWidth="1"/>
    <col min="5893" max="5893" width="26.5703125" style="117" bestFit="1" customWidth="1"/>
    <col min="5894" max="5894" width="20.140625" style="117" customWidth="1"/>
    <col min="5895" max="5895" width="26.85546875" style="117" bestFit="1" customWidth="1"/>
    <col min="5896" max="6145" width="28" style="117"/>
    <col min="6146" max="6146" width="7.85546875" style="117" bestFit="1" customWidth="1"/>
    <col min="6147" max="6147" width="37.5703125" style="117" customWidth="1"/>
    <col min="6148" max="6148" width="6.140625" style="117" bestFit="1" customWidth="1"/>
    <col min="6149" max="6149" width="26.5703125" style="117" bestFit="1" customWidth="1"/>
    <col min="6150" max="6150" width="20.140625" style="117" customWidth="1"/>
    <col min="6151" max="6151" width="26.85546875" style="117" bestFit="1" customWidth="1"/>
    <col min="6152" max="6401" width="28" style="117"/>
    <col min="6402" max="6402" width="7.85546875" style="117" bestFit="1" customWidth="1"/>
    <col min="6403" max="6403" width="37.5703125" style="117" customWidth="1"/>
    <col min="6404" max="6404" width="6.140625" style="117" bestFit="1" customWidth="1"/>
    <col min="6405" max="6405" width="26.5703125" style="117" bestFit="1" customWidth="1"/>
    <col min="6406" max="6406" width="20.140625" style="117" customWidth="1"/>
    <col min="6407" max="6407" width="26.85546875" style="117" bestFit="1" customWidth="1"/>
    <col min="6408" max="6657" width="28" style="117"/>
    <col min="6658" max="6658" width="7.85546875" style="117" bestFit="1" customWidth="1"/>
    <col min="6659" max="6659" width="37.5703125" style="117" customWidth="1"/>
    <col min="6660" max="6660" width="6.140625" style="117" bestFit="1" customWidth="1"/>
    <col min="6661" max="6661" width="26.5703125" style="117" bestFit="1" customWidth="1"/>
    <col min="6662" max="6662" width="20.140625" style="117" customWidth="1"/>
    <col min="6663" max="6663" width="26.85546875" style="117" bestFit="1" customWidth="1"/>
    <col min="6664" max="6913" width="28" style="117"/>
    <col min="6914" max="6914" width="7.85546875" style="117" bestFit="1" customWidth="1"/>
    <col min="6915" max="6915" width="37.5703125" style="117" customWidth="1"/>
    <col min="6916" max="6916" width="6.140625" style="117" bestFit="1" customWidth="1"/>
    <col min="6917" max="6917" width="26.5703125" style="117" bestFit="1" customWidth="1"/>
    <col min="6918" max="6918" width="20.140625" style="117" customWidth="1"/>
    <col min="6919" max="6919" width="26.85546875" style="117" bestFit="1" customWidth="1"/>
    <col min="6920" max="7169" width="28" style="117"/>
    <col min="7170" max="7170" width="7.85546875" style="117" bestFit="1" customWidth="1"/>
    <col min="7171" max="7171" width="37.5703125" style="117" customWidth="1"/>
    <col min="7172" max="7172" width="6.140625" style="117" bestFit="1" customWidth="1"/>
    <col min="7173" max="7173" width="26.5703125" style="117" bestFit="1" customWidth="1"/>
    <col min="7174" max="7174" width="20.140625" style="117" customWidth="1"/>
    <col min="7175" max="7175" width="26.85546875" style="117" bestFit="1" customWidth="1"/>
    <col min="7176" max="7425" width="28" style="117"/>
    <col min="7426" max="7426" width="7.85546875" style="117" bestFit="1" customWidth="1"/>
    <col min="7427" max="7427" width="37.5703125" style="117" customWidth="1"/>
    <col min="7428" max="7428" width="6.140625" style="117" bestFit="1" customWidth="1"/>
    <col min="7429" max="7429" width="26.5703125" style="117" bestFit="1" customWidth="1"/>
    <col min="7430" max="7430" width="20.140625" style="117" customWidth="1"/>
    <col min="7431" max="7431" width="26.85546875" style="117" bestFit="1" customWidth="1"/>
    <col min="7432" max="7681" width="28" style="117"/>
    <col min="7682" max="7682" width="7.85546875" style="117" bestFit="1" customWidth="1"/>
    <col min="7683" max="7683" width="37.5703125" style="117" customWidth="1"/>
    <col min="7684" max="7684" width="6.140625" style="117" bestFit="1" customWidth="1"/>
    <col min="7685" max="7685" width="26.5703125" style="117" bestFit="1" customWidth="1"/>
    <col min="7686" max="7686" width="20.140625" style="117" customWidth="1"/>
    <col min="7687" max="7687" width="26.85546875" style="117" bestFit="1" customWidth="1"/>
    <col min="7688" max="7937" width="28" style="117"/>
    <col min="7938" max="7938" width="7.85546875" style="117" bestFit="1" customWidth="1"/>
    <col min="7939" max="7939" width="37.5703125" style="117" customWidth="1"/>
    <col min="7940" max="7940" width="6.140625" style="117" bestFit="1" customWidth="1"/>
    <col min="7941" max="7941" width="26.5703125" style="117" bestFit="1" customWidth="1"/>
    <col min="7942" max="7942" width="20.140625" style="117" customWidth="1"/>
    <col min="7943" max="7943" width="26.85546875" style="117" bestFit="1" customWidth="1"/>
    <col min="7944" max="8193" width="28" style="117"/>
    <col min="8194" max="8194" width="7.85546875" style="117" bestFit="1" customWidth="1"/>
    <col min="8195" max="8195" width="37.5703125" style="117" customWidth="1"/>
    <col min="8196" max="8196" width="6.140625" style="117" bestFit="1" customWidth="1"/>
    <col min="8197" max="8197" width="26.5703125" style="117" bestFit="1" customWidth="1"/>
    <col min="8198" max="8198" width="20.140625" style="117" customWidth="1"/>
    <col min="8199" max="8199" width="26.85546875" style="117" bestFit="1" customWidth="1"/>
    <col min="8200" max="8449" width="28" style="117"/>
    <col min="8450" max="8450" width="7.85546875" style="117" bestFit="1" customWidth="1"/>
    <col min="8451" max="8451" width="37.5703125" style="117" customWidth="1"/>
    <col min="8452" max="8452" width="6.140625" style="117" bestFit="1" customWidth="1"/>
    <col min="8453" max="8453" width="26.5703125" style="117" bestFit="1" customWidth="1"/>
    <col min="8454" max="8454" width="20.140625" style="117" customWidth="1"/>
    <col min="8455" max="8455" width="26.85546875" style="117" bestFit="1" customWidth="1"/>
    <col min="8456" max="8705" width="28" style="117"/>
    <col min="8706" max="8706" width="7.85546875" style="117" bestFit="1" customWidth="1"/>
    <col min="8707" max="8707" width="37.5703125" style="117" customWidth="1"/>
    <col min="8708" max="8708" width="6.140625" style="117" bestFit="1" customWidth="1"/>
    <col min="8709" max="8709" width="26.5703125" style="117" bestFit="1" customWidth="1"/>
    <col min="8710" max="8710" width="20.140625" style="117" customWidth="1"/>
    <col min="8711" max="8711" width="26.85546875" style="117" bestFit="1" customWidth="1"/>
    <col min="8712" max="8961" width="28" style="117"/>
    <col min="8962" max="8962" width="7.85546875" style="117" bestFit="1" customWidth="1"/>
    <col min="8963" max="8963" width="37.5703125" style="117" customWidth="1"/>
    <col min="8964" max="8964" width="6.140625" style="117" bestFit="1" customWidth="1"/>
    <col min="8965" max="8965" width="26.5703125" style="117" bestFit="1" customWidth="1"/>
    <col min="8966" max="8966" width="20.140625" style="117" customWidth="1"/>
    <col min="8967" max="8967" width="26.85546875" style="117" bestFit="1" customWidth="1"/>
    <col min="8968" max="9217" width="28" style="117"/>
    <col min="9218" max="9218" width="7.85546875" style="117" bestFit="1" customWidth="1"/>
    <col min="9219" max="9219" width="37.5703125" style="117" customWidth="1"/>
    <col min="9220" max="9220" width="6.140625" style="117" bestFit="1" customWidth="1"/>
    <col min="9221" max="9221" width="26.5703125" style="117" bestFit="1" customWidth="1"/>
    <col min="9222" max="9222" width="20.140625" style="117" customWidth="1"/>
    <col min="9223" max="9223" width="26.85546875" style="117" bestFit="1" customWidth="1"/>
    <col min="9224" max="9473" width="28" style="117"/>
    <col min="9474" max="9474" width="7.85546875" style="117" bestFit="1" customWidth="1"/>
    <col min="9475" max="9475" width="37.5703125" style="117" customWidth="1"/>
    <col min="9476" max="9476" width="6.140625" style="117" bestFit="1" customWidth="1"/>
    <col min="9477" max="9477" width="26.5703125" style="117" bestFit="1" customWidth="1"/>
    <col min="9478" max="9478" width="20.140625" style="117" customWidth="1"/>
    <col min="9479" max="9479" width="26.85546875" style="117" bestFit="1" customWidth="1"/>
    <col min="9480" max="9729" width="28" style="117"/>
    <col min="9730" max="9730" width="7.85546875" style="117" bestFit="1" customWidth="1"/>
    <col min="9731" max="9731" width="37.5703125" style="117" customWidth="1"/>
    <col min="9732" max="9732" width="6.140625" style="117" bestFit="1" customWidth="1"/>
    <col min="9733" max="9733" width="26.5703125" style="117" bestFit="1" customWidth="1"/>
    <col min="9734" max="9734" width="20.140625" style="117" customWidth="1"/>
    <col min="9735" max="9735" width="26.85546875" style="117" bestFit="1" customWidth="1"/>
    <col min="9736" max="9985" width="28" style="117"/>
    <col min="9986" max="9986" width="7.85546875" style="117" bestFit="1" customWidth="1"/>
    <col min="9987" max="9987" width="37.5703125" style="117" customWidth="1"/>
    <col min="9988" max="9988" width="6.140625" style="117" bestFit="1" customWidth="1"/>
    <col min="9989" max="9989" width="26.5703125" style="117" bestFit="1" customWidth="1"/>
    <col min="9990" max="9990" width="20.140625" style="117" customWidth="1"/>
    <col min="9991" max="9991" width="26.85546875" style="117" bestFit="1" customWidth="1"/>
    <col min="9992" max="10241" width="28" style="117"/>
    <col min="10242" max="10242" width="7.85546875" style="117" bestFit="1" customWidth="1"/>
    <col min="10243" max="10243" width="37.5703125" style="117" customWidth="1"/>
    <col min="10244" max="10244" width="6.140625" style="117" bestFit="1" customWidth="1"/>
    <col min="10245" max="10245" width="26.5703125" style="117" bestFit="1" customWidth="1"/>
    <col min="10246" max="10246" width="20.140625" style="117" customWidth="1"/>
    <col min="10247" max="10247" width="26.85546875" style="117" bestFit="1" customWidth="1"/>
    <col min="10248" max="10497" width="28" style="117"/>
    <col min="10498" max="10498" width="7.85546875" style="117" bestFit="1" customWidth="1"/>
    <col min="10499" max="10499" width="37.5703125" style="117" customWidth="1"/>
    <col min="10500" max="10500" width="6.140625" style="117" bestFit="1" customWidth="1"/>
    <col min="10501" max="10501" width="26.5703125" style="117" bestFit="1" customWidth="1"/>
    <col min="10502" max="10502" width="20.140625" style="117" customWidth="1"/>
    <col min="10503" max="10503" width="26.85546875" style="117" bestFit="1" customWidth="1"/>
    <col min="10504" max="10753" width="28" style="117"/>
    <col min="10754" max="10754" width="7.85546875" style="117" bestFit="1" customWidth="1"/>
    <col min="10755" max="10755" width="37.5703125" style="117" customWidth="1"/>
    <col min="10756" max="10756" width="6.140625" style="117" bestFit="1" customWidth="1"/>
    <col min="10757" max="10757" width="26.5703125" style="117" bestFit="1" customWidth="1"/>
    <col min="10758" max="10758" width="20.140625" style="117" customWidth="1"/>
    <col min="10759" max="10759" width="26.85546875" style="117" bestFit="1" customWidth="1"/>
    <col min="10760" max="11009" width="28" style="117"/>
    <col min="11010" max="11010" width="7.85546875" style="117" bestFit="1" customWidth="1"/>
    <col min="11011" max="11011" width="37.5703125" style="117" customWidth="1"/>
    <col min="11012" max="11012" width="6.140625" style="117" bestFit="1" customWidth="1"/>
    <col min="11013" max="11013" width="26.5703125" style="117" bestFit="1" customWidth="1"/>
    <col min="11014" max="11014" width="20.140625" style="117" customWidth="1"/>
    <col min="11015" max="11015" width="26.85546875" style="117" bestFit="1" customWidth="1"/>
    <col min="11016" max="11265" width="28" style="117"/>
    <col min="11266" max="11266" width="7.85546875" style="117" bestFit="1" customWidth="1"/>
    <col min="11267" max="11267" width="37.5703125" style="117" customWidth="1"/>
    <col min="11268" max="11268" width="6.140625" style="117" bestFit="1" customWidth="1"/>
    <col min="11269" max="11269" width="26.5703125" style="117" bestFit="1" customWidth="1"/>
    <col min="11270" max="11270" width="20.140625" style="117" customWidth="1"/>
    <col min="11271" max="11271" width="26.85546875" style="117" bestFit="1" customWidth="1"/>
    <col min="11272" max="11521" width="28" style="117"/>
    <col min="11522" max="11522" width="7.85546875" style="117" bestFit="1" customWidth="1"/>
    <col min="11523" max="11523" width="37.5703125" style="117" customWidth="1"/>
    <col min="11524" max="11524" width="6.140625" style="117" bestFit="1" customWidth="1"/>
    <col min="11525" max="11525" width="26.5703125" style="117" bestFit="1" customWidth="1"/>
    <col min="11526" max="11526" width="20.140625" style="117" customWidth="1"/>
    <col min="11527" max="11527" width="26.85546875" style="117" bestFit="1" customWidth="1"/>
    <col min="11528" max="11777" width="28" style="117"/>
    <col min="11778" max="11778" width="7.85546875" style="117" bestFit="1" customWidth="1"/>
    <col min="11779" max="11779" width="37.5703125" style="117" customWidth="1"/>
    <col min="11780" max="11780" width="6.140625" style="117" bestFit="1" customWidth="1"/>
    <col min="11781" max="11781" width="26.5703125" style="117" bestFit="1" customWidth="1"/>
    <col min="11782" max="11782" width="20.140625" style="117" customWidth="1"/>
    <col min="11783" max="11783" width="26.85546875" style="117" bestFit="1" customWidth="1"/>
    <col min="11784" max="12033" width="28" style="117"/>
    <col min="12034" max="12034" width="7.85546875" style="117" bestFit="1" customWidth="1"/>
    <col min="12035" max="12035" width="37.5703125" style="117" customWidth="1"/>
    <col min="12036" max="12036" width="6.140625" style="117" bestFit="1" customWidth="1"/>
    <col min="12037" max="12037" width="26.5703125" style="117" bestFit="1" customWidth="1"/>
    <col min="12038" max="12038" width="20.140625" style="117" customWidth="1"/>
    <col min="12039" max="12039" width="26.85546875" style="117" bestFit="1" customWidth="1"/>
    <col min="12040" max="12289" width="28" style="117"/>
    <col min="12290" max="12290" width="7.85546875" style="117" bestFit="1" customWidth="1"/>
    <col min="12291" max="12291" width="37.5703125" style="117" customWidth="1"/>
    <col min="12292" max="12292" width="6.140625" style="117" bestFit="1" customWidth="1"/>
    <col min="12293" max="12293" width="26.5703125" style="117" bestFit="1" customWidth="1"/>
    <col min="12294" max="12294" width="20.140625" style="117" customWidth="1"/>
    <col min="12295" max="12295" width="26.85546875" style="117" bestFit="1" customWidth="1"/>
    <col min="12296" max="12545" width="28" style="117"/>
    <col min="12546" max="12546" width="7.85546875" style="117" bestFit="1" customWidth="1"/>
    <col min="12547" max="12547" width="37.5703125" style="117" customWidth="1"/>
    <col min="12548" max="12548" width="6.140625" style="117" bestFit="1" customWidth="1"/>
    <col min="12549" max="12549" width="26.5703125" style="117" bestFit="1" customWidth="1"/>
    <col min="12550" max="12550" width="20.140625" style="117" customWidth="1"/>
    <col min="12551" max="12551" width="26.85546875" style="117" bestFit="1" customWidth="1"/>
    <col min="12552" max="12801" width="28" style="117"/>
    <col min="12802" max="12802" width="7.85546875" style="117" bestFit="1" customWidth="1"/>
    <col min="12803" max="12803" width="37.5703125" style="117" customWidth="1"/>
    <col min="12804" max="12804" width="6.140625" style="117" bestFit="1" customWidth="1"/>
    <col min="12805" max="12805" width="26.5703125" style="117" bestFit="1" customWidth="1"/>
    <col min="12806" max="12806" width="20.140625" style="117" customWidth="1"/>
    <col min="12807" max="12807" width="26.85546875" style="117" bestFit="1" customWidth="1"/>
    <col min="12808" max="13057" width="28" style="117"/>
    <col min="13058" max="13058" width="7.85546875" style="117" bestFit="1" customWidth="1"/>
    <col min="13059" max="13059" width="37.5703125" style="117" customWidth="1"/>
    <col min="13060" max="13060" width="6.140625" style="117" bestFit="1" customWidth="1"/>
    <col min="13061" max="13061" width="26.5703125" style="117" bestFit="1" customWidth="1"/>
    <col min="13062" max="13062" width="20.140625" style="117" customWidth="1"/>
    <col min="13063" max="13063" width="26.85546875" style="117" bestFit="1" customWidth="1"/>
    <col min="13064" max="13313" width="28" style="117"/>
    <col min="13314" max="13314" width="7.85546875" style="117" bestFit="1" customWidth="1"/>
    <col min="13315" max="13315" width="37.5703125" style="117" customWidth="1"/>
    <col min="13316" max="13316" width="6.140625" style="117" bestFit="1" customWidth="1"/>
    <col min="13317" max="13317" width="26.5703125" style="117" bestFit="1" customWidth="1"/>
    <col min="13318" max="13318" width="20.140625" style="117" customWidth="1"/>
    <col min="13319" max="13319" width="26.85546875" style="117" bestFit="1" customWidth="1"/>
    <col min="13320" max="13569" width="28" style="117"/>
    <col min="13570" max="13570" width="7.85546875" style="117" bestFit="1" customWidth="1"/>
    <col min="13571" max="13571" width="37.5703125" style="117" customWidth="1"/>
    <col min="13572" max="13572" width="6.140625" style="117" bestFit="1" customWidth="1"/>
    <col min="13573" max="13573" width="26.5703125" style="117" bestFit="1" customWidth="1"/>
    <col min="13574" max="13574" width="20.140625" style="117" customWidth="1"/>
    <col min="13575" max="13575" width="26.85546875" style="117" bestFit="1" customWidth="1"/>
    <col min="13576" max="13825" width="28" style="117"/>
    <col min="13826" max="13826" width="7.85546875" style="117" bestFit="1" customWidth="1"/>
    <col min="13827" max="13827" width="37.5703125" style="117" customWidth="1"/>
    <col min="13828" max="13828" width="6.140625" style="117" bestFit="1" customWidth="1"/>
    <col min="13829" max="13829" width="26.5703125" style="117" bestFit="1" customWidth="1"/>
    <col min="13830" max="13830" width="20.140625" style="117" customWidth="1"/>
    <col min="13831" max="13831" width="26.85546875" style="117" bestFit="1" customWidth="1"/>
    <col min="13832" max="14081" width="28" style="117"/>
    <col min="14082" max="14082" width="7.85546875" style="117" bestFit="1" customWidth="1"/>
    <col min="14083" max="14083" width="37.5703125" style="117" customWidth="1"/>
    <col min="14084" max="14084" width="6.140625" style="117" bestFit="1" customWidth="1"/>
    <col min="14085" max="14085" width="26.5703125" style="117" bestFit="1" customWidth="1"/>
    <col min="14086" max="14086" width="20.140625" style="117" customWidth="1"/>
    <col min="14087" max="14087" width="26.85546875" style="117" bestFit="1" customWidth="1"/>
    <col min="14088" max="14337" width="28" style="117"/>
    <col min="14338" max="14338" width="7.85546875" style="117" bestFit="1" customWidth="1"/>
    <col min="14339" max="14339" width="37.5703125" style="117" customWidth="1"/>
    <col min="14340" max="14340" width="6.140625" style="117" bestFit="1" customWidth="1"/>
    <col min="14341" max="14341" width="26.5703125" style="117" bestFit="1" customWidth="1"/>
    <col min="14342" max="14342" width="20.140625" style="117" customWidth="1"/>
    <col min="14343" max="14343" width="26.85546875" style="117" bestFit="1" customWidth="1"/>
    <col min="14344" max="14593" width="28" style="117"/>
    <col min="14594" max="14594" width="7.85546875" style="117" bestFit="1" customWidth="1"/>
    <col min="14595" max="14595" width="37.5703125" style="117" customWidth="1"/>
    <col min="14596" max="14596" width="6.140625" style="117" bestFit="1" customWidth="1"/>
    <col min="14597" max="14597" width="26.5703125" style="117" bestFit="1" customWidth="1"/>
    <col min="14598" max="14598" width="20.140625" style="117" customWidth="1"/>
    <col min="14599" max="14599" width="26.85546875" style="117" bestFit="1" customWidth="1"/>
    <col min="14600" max="14849" width="28" style="117"/>
    <col min="14850" max="14850" width="7.85546875" style="117" bestFit="1" customWidth="1"/>
    <col min="14851" max="14851" width="37.5703125" style="117" customWidth="1"/>
    <col min="14852" max="14852" width="6.140625" style="117" bestFit="1" customWidth="1"/>
    <col min="14853" max="14853" width="26.5703125" style="117" bestFit="1" customWidth="1"/>
    <col min="14854" max="14854" width="20.140625" style="117" customWidth="1"/>
    <col min="14855" max="14855" width="26.85546875" style="117" bestFit="1" customWidth="1"/>
    <col min="14856" max="15105" width="28" style="117"/>
    <col min="15106" max="15106" width="7.85546875" style="117" bestFit="1" customWidth="1"/>
    <col min="15107" max="15107" width="37.5703125" style="117" customWidth="1"/>
    <col min="15108" max="15108" width="6.140625" style="117" bestFit="1" customWidth="1"/>
    <col min="15109" max="15109" width="26.5703125" style="117" bestFit="1" customWidth="1"/>
    <col min="15110" max="15110" width="20.140625" style="117" customWidth="1"/>
    <col min="15111" max="15111" width="26.85546875" style="117" bestFit="1" customWidth="1"/>
    <col min="15112" max="15361" width="28" style="117"/>
    <col min="15362" max="15362" width="7.85546875" style="117" bestFit="1" customWidth="1"/>
    <col min="15363" max="15363" width="37.5703125" style="117" customWidth="1"/>
    <col min="15364" max="15364" width="6.140625" style="117" bestFit="1" customWidth="1"/>
    <col min="15365" max="15365" width="26.5703125" style="117" bestFit="1" customWidth="1"/>
    <col min="15366" max="15366" width="20.140625" style="117" customWidth="1"/>
    <col min="15367" max="15367" width="26.85546875" style="117" bestFit="1" customWidth="1"/>
    <col min="15368" max="15617" width="28" style="117"/>
    <col min="15618" max="15618" width="7.85546875" style="117" bestFit="1" customWidth="1"/>
    <col min="15619" max="15619" width="37.5703125" style="117" customWidth="1"/>
    <col min="15620" max="15620" width="6.140625" style="117" bestFit="1" customWidth="1"/>
    <col min="15621" max="15621" width="26.5703125" style="117" bestFit="1" customWidth="1"/>
    <col min="15622" max="15622" width="20.140625" style="117" customWidth="1"/>
    <col min="15623" max="15623" width="26.85546875" style="117" bestFit="1" customWidth="1"/>
    <col min="15624" max="15873" width="28" style="117"/>
    <col min="15874" max="15874" width="7.85546875" style="117" bestFit="1" customWidth="1"/>
    <col min="15875" max="15875" width="37.5703125" style="117" customWidth="1"/>
    <col min="15876" max="15876" width="6.140625" style="117" bestFit="1" customWidth="1"/>
    <col min="15877" max="15877" width="26.5703125" style="117" bestFit="1" customWidth="1"/>
    <col min="15878" max="15878" width="20.140625" style="117" customWidth="1"/>
    <col min="15879" max="15879" width="26.85546875" style="117" bestFit="1" customWidth="1"/>
    <col min="15880" max="16129" width="28" style="117"/>
    <col min="16130" max="16130" width="7.85546875" style="117" bestFit="1" customWidth="1"/>
    <col min="16131" max="16131" width="37.5703125" style="117" customWidth="1"/>
    <col min="16132" max="16132" width="6.140625" style="117" bestFit="1" customWidth="1"/>
    <col min="16133" max="16133" width="26.5703125" style="117" bestFit="1" customWidth="1"/>
    <col min="16134" max="16134" width="20.140625" style="117" customWidth="1"/>
    <col min="16135" max="16135" width="26.85546875" style="117" bestFit="1" customWidth="1"/>
    <col min="16136" max="16384" width="28" style="117"/>
  </cols>
  <sheetData>
    <row r="1" spans="1:20" s="85" customFormat="1" ht="28.5" customHeight="1">
      <c r="A1" s="1010" t="s">
        <v>358</v>
      </c>
      <c r="B1" s="1010"/>
      <c r="C1" s="1010"/>
      <c r="D1" s="1010"/>
      <c r="E1" s="1010"/>
      <c r="F1" s="1010"/>
      <c r="G1" s="1010"/>
      <c r="H1" s="1010"/>
      <c r="I1" s="1010"/>
      <c r="J1" s="1010"/>
      <c r="K1" s="1010"/>
      <c r="L1" s="1010"/>
      <c r="M1" s="275"/>
      <c r="N1" s="275"/>
      <c r="O1" s="275"/>
      <c r="P1" s="275"/>
      <c r="Q1" s="275"/>
      <c r="R1" s="275"/>
      <c r="S1" s="275"/>
    </row>
    <row r="2" spans="1:20" s="85" customFormat="1" ht="126" customHeight="1">
      <c r="A2" s="916" t="s">
        <v>440</v>
      </c>
      <c r="B2" s="916"/>
      <c r="C2" s="916"/>
      <c r="D2" s="1011" t="e">
        <f>SUMMARY!#REF!</f>
        <v>#REF!</v>
      </c>
      <c r="E2" s="1011"/>
      <c r="F2" s="1011"/>
      <c r="G2" s="1011"/>
      <c r="H2" s="1011"/>
      <c r="I2" s="1011"/>
      <c r="J2" s="1011"/>
      <c r="K2" s="1011"/>
      <c r="L2" s="1011"/>
      <c r="M2" s="275"/>
      <c r="N2" s="275"/>
      <c r="O2" s="275"/>
      <c r="P2" s="275"/>
      <c r="Q2" s="275"/>
      <c r="R2" s="275"/>
      <c r="S2" s="275"/>
      <c r="T2" s="275"/>
    </row>
    <row r="3" spans="1:20" s="85" customFormat="1" ht="73.5" customHeight="1">
      <c r="A3" s="916"/>
      <c r="B3" s="916"/>
      <c r="C3" s="916"/>
      <c r="D3" s="1012" t="s">
        <v>809</v>
      </c>
      <c r="E3" s="1012"/>
      <c r="F3" s="1012"/>
      <c r="G3" s="1012"/>
      <c r="H3" s="1012"/>
      <c r="I3" s="1012"/>
      <c r="J3" s="1012"/>
      <c r="K3" s="1012"/>
      <c r="L3" s="1012"/>
      <c r="M3" s="116"/>
      <c r="N3" s="116"/>
      <c r="O3" s="116"/>
      <c r="P3" s="116"/>
      <c r="Q3" s="116"/>
      <c r="R3" s="116"/>
      <c r="S3" s="116"/>
      <c r="T3" s="116"/>
    </row>
    <row r="4" spans="1:20" s="85" customFormat="1" ht="28.5" customHeight="1">
      <c r="A4" s="906" t="s">
        <v>41</v>
      </c>
      <c r="B4" s="916" t="s">
        <v>100</v>
      </c>
      <c r="C4" s="916"/>
      <c r="D4" s="916"/>
      <c r="E4" s="916"/>
      <c r="F4" s="916"/>
      <c r="G4" s="889" t="s">
        <v>360</v>
      </c>
      <c r="H4" s="889"/>
      <c r="I4" s="889"/>
      <c r="J4" s="889"/>
      <c r="K4" s="889"/>
      <c r="L4" s="315"/>
      <c r="M4" s="116"/>
      <c r="N4" s="116"/>
      <c r="O4" s="116"/>
      <c r="P4" s="116"/>
      <c r="Q4" s="116"/>
      <c r="R4" s="116"/>
      <c r="S4" s="116"/>
      <c r="T4" s="116"/>
    </row>
    <row r="5" spans="1:20" s="85" customFormat="1" ht="27.75" customHeight="1">
      <c r="A5" s="906"/>
      <c r="B5" s="906" t="s">
        <v>441</v>
      </c>
      <c r="C5" s="906" t="s">
        <v>442</v>
      </c>
      <c r="D5" s="1009" t="s">
        <v>1336</v>
      </c>
      <c r="E5" s="1009"/>
      <c r="F5" s="1009"/>
      <c r="G5" s="1009" t="s">
        <v>362</v>
      </c>
      <c r="H5" s="1022" t="s">
        <v>363</v>
      </c>
      <c r="I5" s="1022"/>
      <c r="J5" s="892" t="s">
        <v>364</v>
      </c>
      <c r="K5" s="1020" t="s">
        <v>443</v>
      </c>
      <c r="L5" s="1009" t="s">
        <v>361</v>
      </c>
      <c r="M5" s="116"/>
      <c r="N5" s="116"/>
      <c r="O5" s="116"/>
      <c r="P5" s="116"/>
      <c r="Q5" s="116"/>
      <c r="R5" s="116"/>
      <c r="S5" s="116"/>
      <c r="T5" s="116"/>
    </row>
    <row r="6" spans="1:20" ht="60.75" customHeight="1">
      <c r="A6" s="906"/>
      <c r="B6" s="906"/>
      <c r="C6" s="906"/>
      <c r="D6" s="1009"/>
      <c r="E6" s="1009"/>
      <c r="F6" s="1009"/>
      <c r="G6" s="1009"/>
      <c r="H6" s="89" t="s">
        <v>366</v>
      </c>
      <c r="I6" s="89" t="s">
        <v>367</v>
      </c>
      <c r="J6" s="892"/>
      <c r="K6" s="1020"/>
      <c r="L6" s="1009"/>
    </row>
    <row r="7" spans="1:20" s="274" customFormat="1" ht="30.75" customHeight="1">
      <c r="A7" s="306">
        <v>1</v>
      </c>
      <c r="B7" s="118">
        <v>2</v>
      </c>
      <c r="C7" s="219">
        <v>3</v>
      </c>
      <c r="D7" s="1021">
        <v>4</v>
      </c>
      <c r="E7" s="1021"/>
      <c r="F7" s="1021"/>
      <c r="G7" s="219">
        <v>5</v>
      </c>
      <c r="H7" s="219" t="s">
        <v>368</v>
      </c>
      <c r="I7" s="219" t="s">
        <v>369</v>
      </c>
      <c r="J7" s="219" t="s">
        <v>370</v>
      </c>
      <c r="K7" s="220" t="s">
        <v>808</v>
      </c>
      <c r="L7" s="222">
        <v>10</v>
      </c>
    </row>
    <row r="8" spans="1:20" ht="26.25" customHeight="1">
      <c r="A8" s="307" t="s">
        <v>60</v>
      </c>
      <c r="B8" s="98" t="s">
        <v>37</v>
      </c>
      <c r="C8" s="96"/>
      <c r="D8" s="1015"/>
      <c r="E8" s="1016"/>
      <c r="F8" s="1017"/>
      <c r="G8" s="170"/>
      <c r="H8" s="170"/>
      <c r="I8" s="170"/>
      <c r="J8" s="170"/>
      <c r="K8" s="264"/>
      <c r="L8" s="96"/>
    </row>
    <row r="9" spans="1:20" ht="36.75" customHeight="1">
      <c r="A9" s="307">
        <v>1</v>
      </c>
      <c r="B9" s="106" t="s">
        <v>444</v>
      </c>
      <c r="C9" s="101" t="s">
        <v>1</v>
      </c>
      <c r="D9" s="993">
        <f>'SS SUPPLY'!D9</f>
        <v>42</v>
      </c>
      <c r="E9" s="993"/>
      <c r="F9" s="993"/>
      <c r="G9" s="276">
        <v>18576.560000000001</v>
      </c>
      <c r="H9" s="119">
        <f>G9*9%</f>
        <v>1671.8904</v>
      </c>
      <c r="I9" s="119">
        <f>G9*9%</f>
        <v>1671.8904</v>
      </c>
      <c r="J9" s="119">
        <f>G9+H9+I9</f>
        <v>21920.340800000002</v>
      </c>
      <c r="K9" s="265">
        <f>D9*J9</f>
        <v>920654.31360000011</v>
      </c>
      <c r="L9" s="310" t="s">
        <v>811</v>
      </c>
      <c r="N9" s="204">
        <f>D9*G9*1.18</f>
        <v>920654.31359999999</v>
      </c>
    </row>
    <row r="10" spans="1:20">
      <c r="A10" s="307">
        <v>2</v>
      </c>
      <c r="B10" s="103" t="s">
        <v>812</v>
      </c>
      <c r="C10" s="120"/>
      <c r="D10" s="992"/>
      <c r="E10" s="992"/>
      <c r="F10" s="992"/>
      <c r="G10" s="121"/>
      <c r="H10" s="121"/>
      <c r="I10" s="121"/>
      <c r="J10" s="121"/>
      <c r="K10" s="266"/>
      <c r="L10" s="121"/>
      <c r="N10" s="204">
        <f t="shared" ref="N10:N79" si="0">D10*G10*1.18</f>
        <v>0</v>
      </c>
    </row>
    <row r="11" spans="1:20">
      <c r="A11" s="307">
        <v>2.1</v>
      </c>
      <c r="B11" s="122" t="s">
        <v>445</v>
      </c>
      <c r="C11" s="101" t="s">
        <v>4</v>
      </c>
      <c r="D11" s="993">
        <f>'SS SUPPLY'!D11</f>
        <v>30</v>
      </c>
      <c r="E11" s="993"/>
      <c r="F11" s="993"/>
      <c r="G11" s="276">
        <v>36327.47</v>
      </c>
      <c r="H11" s="119">
        <f t="shared" ref="H11:H12" si="1">G11*9%</f>
        <v>3269.4722999999999</v>
      </c>
      <c r="I11" s="119">
        <f t="shared" ref="I11:I12" si="2">G11*9%</f>
        <v>3269.4722999999999</v>
      </c>
      <c r="J11" s="119">
        <f t="shared" ref="J11:J12" si="3">G11+H11+I11</f>
        <v>42866.414600000004</v>
      </c>
      <c r="K11" s="265">
        <f>D11*J11</f>
        <v>1285992.4380000001</v>
      </c>
      <c r="L11" s="310" t="s">
        <v>811</v>
      </c>
      <c r="N11" s="204">
        <f t="shared" si="0"/>
        <v>1285992.4380000001</v>
      </c>
    </row>
    <row r="12" spans="1:20">
      <c r="A12" s="307">
        <v>2.2000000000000002</v>
      </c>
      <c r="B12" s="122" t="s">
        <v>446</v>
      </c>
      <c r="C12" s="101" t="s">
        <v>4</v>
      </c>
      <c r="D12" s="993">
        <f>'SS SUPPLY'!D12</f>
        <v>2</v>
      </c>
      <c r="E12" s="993"/>
      <c r="F12" s="993"/>
      <c r="G12" s="276">
        <v>36327.47</v>
      </c>
      <c r="H12" s="119">
        <f t="shared" si="1"/>
        <v>3269.4722999999999</v>
      </c>
      <c r="I12" s="119">
        <f t="shared" si="2"/>
        <v>3269.4722999999999</v>
      </c>
      <c r="J12" s="119">
        <f t="shared" si="3"/>
        <v>42866.414600000004</v>
      </c>
      <c r="K12" s="265">
        <f>D12*J12</f>
        <v>85732.829200000007</v>
      </c>
      <c r="L12" s="310" t="s">
        <v>811</v>
      </c>
      <c r="N12" s="204">
        <f t="shared" si="0"/>
        <v>85732.829199999993</v>
      </c>
    </row>
    <row r="13" spans="1:20">
      <c r="A13" s="307">
        <v>3</v>
      </c>
      <c r="B13" s="174" t="s">
        <v>534</v>
      </c>
      <c r="C13" s="101" t="s">
        <v>1</v>
      </c>
      <c r="D13" s="993">
        <f>'SS SUPPLY'!D13</f>
        <v>12</v>
      </c>
      <c r="E13" s="993"/>
      <c r="F13" s="993"/>
      <c r="G13" s="276">
        <v>18576.560000000001</v>
      </c>
      <c r="H13" s="119">
        <f t="shared" ref="H13:H20" si="4">G13*9%</f>
        <v>1671.8904</v>
      </c>
      <c r="I13" s="119">
        <f t="shared" ref="I13:I20" si="5">G13*9%</f>
        <v>1671.8904</v>
      </c>
      <c r="J13" s="119">
        <f t="shared" ref="J13:J20" si="6">G13+H13+I13</f>
        <v>21920.340800000002</v>
      </c>
      <c r="K13" s="265">
        <f t="shared" ref="K13:K20" si="7">D13*J13</f>
        <v>263044.08960000001</v>
      </c>
      <c r="L13" s="310" t="s">
        <v>811</v>
      </c>
      <c r="N13" s="204">
        <f t="shared" si="0"/>
        <v>263044.08960000001</v>
      </c>
    </row>
    <row r="14" spans="1:20">
      <c r="A14" s="307">
        <v>4</v>
      </c>
      <c r="B14" s="93" t="s">
        <v>810</v>
      </c>
      <c r="C14" s="121"/>
      <c r="D14" s="910"/>
      <c r="E14" s="1013"/>
      <c r="F14" s="1014"/>
      <c r="G14" s="121"/>
      <c r="H14" s="121"/>
      <c r="I14" s="121"/>
      <c r="J14" s="121"/>
      <c r="K14" s="266"/>
      <c r="L14" s="121"/>
      <c r="N14" s="204">
        <f t="shared" si="0"/>
        <v>0</v>
      </c>
    </row>
    <row r="15" spans="1:20">
      <c r="A15" s="307">
        <v>4.0999999999999996</v>
      </c>
      <c r="B15" s="165" t="s">
        <v>535</v>
      </c>
      <c r="C15" s="101" t="s">
        <v>4</v>
      </c>
      <c r="D15" s="993">
        <f>'SS SUPPLY'!D15</f>
        <v>2</v>
      </c>
      <c r="E15" s="993"/>
      <c r="F15" s="993"/>
      <c r="G15" s="276">
        <v>129623.01</v>
      </c>
      <c r="H15" s="119">
        <f t="shared" si="4"/>
        <v>11666.070899999999</v>
      </c>
      <c r="I15" s="119">
        <f t="shared" si="5"/>
        <v>11666.070899999999</v>
      </c>
      <c r="J15" s="119">
        <f t="shared" si="6"/>
        <v>152955.15179999999</v>
      </c>
      <c r="K15" s="265">
        <f t="shared" si="7"/>
        <v>305910.30359999998</v>
      </c>
      <c r="L15" s="310" t="s">
        <v>811</v>
      </c>
      <c r="N15" s="204">
        <f t="shared" si="0"/>
        <v>305910.30359999998</v>
      </c>
    </row>
    <row r="16" spans="1:20">
      <c r="A16" s="307">
        <v>4.2</v>
      </c>
      <c r="B16" s="165" t="s">
        <v>536</v>
      </c>
      <c r="C16" s="101" t="s">
        <v>4</v>
      </c>
      <c r="D16" s="993">
        <f>'SS SUPPLY'!D16</f>
        <v>10</v>
      </c>
      <c r="E16" s="993"/>
      <c r="F16" s="993"/>
      <c r="G16" s="276">
        <v>129623.01</v>
      </c>
      <c r="H16" s="119">
        <f t="shared" si="4"/>
        <v>11666.070899999999</v>
      </c>
      <c r="I16" s="119">
        <f t="shared" si="5"/>
        <v>11666.070899999999</v>
      </c>
      <c r="J16" s="119">
        <f t="shared" si="6"/>
        <v>152955.15179999999</v>
      </c>
      <c r="K16" s="265">
        <f t="shared" si="7"/>
        <v>1529551.5179999999</v>
      </c>
      <c r="L16" s="310" t="s">
        <v>811</v>
      </c>
      <c r="N16" s="204">
        <f t="shared" si="0"/>
        <v>1529551.5179999997</v>
      </c>
    </row>
    <row r="17" spans="1:14" ht="72" customHeight="1">
      <c r="A17" s="307">
        <v>5</v>
      </c>
      <c r="B17" s="97" t="s">
        <v>376</v>
      </c>
      <c r="C17" s="101" t="s">
        <v>1</v>
      </c>
      <c r="D17" s="993">
        <f>'SS SUPPLY'!D17</f>
        <v>24</v>
      </c>
      <c r="E17" s="993"/>
      <c r="F17" s="993"/>
      <c r="G17" s="276">
        <v>9081.86</v>
      </c>
      <c r="H17" s="119">
        <f t="shared" ref="H17" si="8">G17*9%</f>
        <v>817.36739999999998</v>
      </c>
      <c r="I17" s="119">
        <f t="shared" ref="I17" si="9">G17*9%</f>
        <v>817.36739999999998</v>
      </c>
      <c r="J17" s="119">
        <f t="shared" ref="J17" si="10">G17+H17+I17</f>
        <v>10716.594799999999</v>
      </c>
      <c r="K17" s="265">
        <f t="shared" ref="K17" si="11">D17*J17</f>
        <v>257198.27519999997</v>
      </c>
      <c r="L17" s="310" t="s">
        <v>811</v>
      </c>
      <c r="N17" s="204">
        <f t="shared" si="0"/>
        <v>257198.2752</v>
      </c>
    </row>
    <row r="18" spans="1:14" ht="31.5">
      <c r="A18" s="307">
        <v>6</v>
      </c>
      <c r="B18" s="122" t="s">
        <v>813</v>
      </c>
      <c r="C18" s="101" t="s">
        <v>1</v>
      </c>
      <c r="D18" s="993">
        <f>'SS SUPPLY'!D18</f>
        <v>212</v>
      </c>
      <c r="E18" s="993"/>
      <c r="F18" s="993"/>
      <c r="G18" s="276">
        <v>4953.74</v>
      </c>
      <c r="H18" s="119">
        <f t="shared" si="4"/>
        <v>445.83659999999998</v>
      </c>
      <c r="I18" s="119">
        <f t="shared" si="5"/>
        <v>445.83659999999998</v>
      </c>
      <c r="J18" s="119">
        <f t="shared" si="6"/>
        <v>5845.4131999999991</v>
      </c>
      <c r="K18" s="265">
        <f t="shared" si="7"/>
        <v>1239227.5983999998</v>
      </c>
      <c r="L18" s="310" t="s">
        <v>811</v>
      </c>
      <c r="N18" s="204">
        <f t="shared" si="0"/>
        <v>1239227.5983999998</v>
      </c>
    </row>
    <row r="19" spans="1:14" ht="31.5">
      <c r="A19" s="307">
        <v>7</v>
      </c>
      <c r="B19" s="122" t="s">
        <v>447</v>
      </c>
      <c r="C19" s="101" t="s">
        <v>1</v>
      </c>
      <c r="D19" s="993">
        <f>'SS SUPPLY'!D19</f>
        <v>18</v>
      </c>
      <c r="E19" s="993"/>
      <c r="F19" s="993"/>
      <c r="G19" s="276">
        <v>15439.18</v>
      </c>
      <c r="H19" s="119">
        <f t="shared" si="4"/>
        <v>1389.5262</v>
      </c>
      <c r="I19" s="119">
        <f t="shared" si="5"/>
        <v>1389.5262</v>
      </c>
      <c r="J19" s="119">
        <f t="shared" si="6"/>
        <v>18218.232400000001</v>
      </c>
      <c r="K19" s="265">
        <f t="shared" si="7"/>
        <v>327928.18320000003</v>
      </c>
      <c r="L19" s="310"/>
      <c r="N19" s="204">
        <f t="shared" si="0"/>
        <v>327928.18319999997</v>
      </c>
    </row>
    <row r="20" spans="1:14" ht="31.5">
      <c r="A20" s="307">
        <v>8</v>
      </c>
      <c r="B20" s="97" t="s">
        <v>815</v>
      </c>
      <c r="C20" s="101" t="s">
        <v>1</v>
      </c>
      <c r="D20" s="993">
        <f>'SS SUPPLY'!D20</f>
        <v>12</v>
      </c>
      <c r="E20" s="993"/>
      <c r="F20" s="993"/>
      <c r="G20" s="276">
        <v>15439.18</v>
      </c>
      <c r="H20" s="119">
        <f t="shared" si="4"/>
        <v>1389.5262</v>
      </c>
      <c r="I20" s="119">
        <f t="shared" si="5"/>
        <v>1389.5262</v>
      </c>
      <c r="J20" s="119">
        <f t="shared" si="6"/>
        <v>18218.232400000001</v>
      </c>
      <c r="K20" s="265">
        <f t="shared" si="7"/>
        <v>218618.78880000001</v>
      </c>
      <c r="L20" s="310"/>
      <c r="N20" s="204">
        <f t="shared" si="0"/>
        <v>218618.78879999998</v>
      </c>
    </row>
    <row r="21" spans="1:14" ht="31.5">
      <c r="A21" s="307">
        <v>9</v>
      </c>
      <c r="B21" s="103" t="s">
        <v>814</v>
      </c>
      <c r="C21" s="94"/>
      <c r="D21" s="992"/>
      <c r="E21" s="992"/>
      <c r="F21" s="992"/>
      <c r="G21" s="95"/>
      <c r="H21" s="95"/>
      <c r="I21" s="95"/>
      <c r="J21" s="95"/>
      <c r="K21" s="267"/>
      <c r="L21" s="95"/>
      <c r="N21" s="204">
        <f t="shared" si="0"/>
        <v>0</v>
      </c>
    </row>
    <row r="22" spans="1:14">
      <c r="A22" s="307">
        <v>9.1</v>
      </c>
      <c r="B22" s="97" t="s">
        <v>378</v>
      </c>
      <c r="C22" s="101" t="s">
        <v>4</v>
      </c>
      <c r="D22" s="993">
        <f>'SS SUPPLY'!D22</f>
        <v>7</v>
      </c>
      <c r="E22" s="993"/>
      <c r="F22" s="993"/>
      <c r="G22" s="276">
        <v>29392.22</v>
      </c>
      <c r="H22" s="119">
        <f t="shared" ref="H22:H23" si="12">G22*9%</f>
        <v>2645.2998000000002</v>
      </c>
      <c r="I22" s="119">
        <f t="shared" ref="I22:I23" si="13">G22*9%</f>
        <v>2645.2998000000002</v>
      </c>
      <c r="J22" s="119">
        <f t="shared" ref="J22:J23" si="14">G22+H22+I22</f>
        <v>34682.819600000003</v>
      </c>
      <c r="K22" s="265">
        <f t="shared" ref="K22:K31" si="15">D22*J22</f>
        <v>242779.73720000003</v>
      </c>
      <c r="L22" s="310"/>
      <c r="N22" s="204">
        <f t="shared" si="0"/>
        <v>242779.7372</v>
      </c>
    </row>
    <row r="23" spans="1:14">
      <c r="A23" s="307">
        <v>9.1999999999999993</v>
      </c>
      <c r="B23" s="97" t="s">
        <v>379</v>
      </c>
      <c r="C23" s="101" t="s">
        <v>4</v>
      </c>
      <c r="D23" s="993">
        <f>'SS SUPPLY'!D23</f>
        <v>10</v>
      </c>
      <c r="E23" s="993"/>
      <c r="F23" s="993"/>
      <c r="G23" s="276">
        <v>29392.22</v>
      </c>
      <c r="H23" s="119">
        <f t="shared" si="12"/>
        <v>2645.2998000000002</v>
      </c>
      <c r="I23" s="119">
        <f t="shared" si="13"/>
        <v>2645.2998000000002</v>
      </c>
      <c r="J23" s="119">
        <f t="shared" si="14"/>
        <v>34682.819600000003</v>
      </c>
      <c r="K23" s="265">
        <f t="shared" si="15"/>
        <v>346828.196</v>
      </c>
      <c r="L23" s="310"/>
      <c r="N23" s="204">
        <f t="shared" si="0"/>
        <v>346828.196</v>
      </c>
    </row>
    <row r="24" spans="1:14">
      <c r="A24" s="307">
        <v>9.3000000000000007</v>
      </c>
      <c r="B24" s="97" t="s">
        <v>380</v>
      </c>
      <c r="C24" s="101" t="s">
        <v>4</v>
      </c>
      <c r="D24" s="993">
        <f>'SS SUPPLY'!D24</f>
        <v>6</v>
      </c>
      <c r="E24" s="993"/>
      <c r="F24" s="993"/>
      <c r="G24" s="276">
        <v>32612.16</v>
      </c>
      <c r="H24" s="119">
        <f t="shared" ref="H24" si="16">G24*9%</f>
        <v>2935.0944</v>
      </c>
      <c r="I24" s="119">
        <f t="shared" ref="I24" si="17">G24*9%</f>
        <v>2935.0944</v>
      </c>
      <c r="J24" s="119">
        <f t="shared" ref="J24" si="18">G24+H24+I24</f>
        <v>38482.3488</v>
      </c>
      <c r="K24" s="265">
        <f t="shared" ref="K24" si="19">D24*J24</f>
        <v>230894.09279999998</v>
      </c>
      <c r="L24" s="310"/>
      <c r="N24" s="204">
        <f t="shared" si="0"/>
        <v>230894.09279999998</v>
      </c>
    </row>
    <row r="25" spans="1:14">
      <c r="A25" s="307">
        <v>10</v>
      </c>
      <c r="B25" s="122" t="s">
        <v>816</v>
      </c>
      <c r="C25" s="101" t="s">
        <v>4</v>
      </c>
      <c r="D25" s="993">
        <f>'SS SUPPLY'!D25</f>
        <v>6</v>
      </c>
      <c r="E25" s="993"/>
      <c r="F25" s="993"/>
      <c r="G25" s="276">
        <v>96102.67</v>
      </c>
      <c r="H25" s="119">
        <f t="shared" ref="H25:H30" si="20">G25*9%</f>
        <v>8649.2402999999995</v>
      </c>
      <c r="I25" s="119">
        <f t="shared" ref="I25:I30" si="21">G25*9%</f>
        <v>8649.2402999999995</v>
      </c>
      <c r="J25" s="119">
        <f t="shared" ref="J25:J30" si="22">G25+H25+I25</f>
        <v>113401.15060000001</v>
      </c>
      <c r="K25" s="265">
        <f t="shared" si="15"/>
        <v>680406.90360000008</v>
      </c>
      <c r="L25" s="310"/>
      <c r="N25" s="204">
        <f t="shared" si="0"/>
        <v>680406.90359999996</v>
      </c>
    </row>
    <row r="26" spans="1:14" ht="66.75" customHeight="1">
      <c r="A26" s="307">
        <v>11</v>
      </c>
      <c r="B26" s="122" t="s">
        <v>382</v>
      </c>
      <c r="C26" s="101" t="s">
        <v>1</v>
      </c>
      <c r="D26" s="993">
        <f>'SS SUPPLY'!D26</f>
        <v>12</v>
      </c>
      <c r="E26" s="993"/>
      <c r="F26" s="993"/>
      <c r="G26" s="276">
        <v>5118.87</v>
      </c>
      <c r="H26" s="119">
        <f t="shared" si="20"/>
        <v>460.69829999999996</v>
      </c>
      <c r="I26" s="119">
        <f t="shared" si="21"/>
        <v>460.69829999999996</v>
      </c>
      <c r="J26" s="119">
        <f t="shared" si="22"/>
        <v>6040.2665999999999</v>
      </c>
      <c r="K26" s="265">
        <f t="shared" si="15"/>
        <v>72483.199200000003</v>
      </c>
      <c r="L26" s="310"/>
      <c r="N26" s="204">
        <f t="shared" si="0"/>
        <v>72483.199200000003</v>
      </c>
    </row>
    <row r="27" spans="1:14">
      <c r="A27" s="307">
        <v>12</v>
      </c>
      <c r="B27" s="122" t="s">
        <v>383</v>
      </c>
      <c r="C27" s="101" t="s">
        <v>1</v>
      </c>
      <c r="D27" s="993">
        <f>'SS SUPPLY'!D27</f>
        <v>100</v>
      </c>
      <c r="E27" s="993"/>
      <c r="F27" s="993"/>
      <c r="G27" s="276">
        <v>2807.13</v>
      </c>
      <c r="H27" s="119">
        <f t="shared" si="20"/>
        <v>252.64170000000001</v>
      </c>
      <c r="I27" s="119">
        <f t="shared" si="21"/>
        <v>252.64170000000001</v>
      </c>
      <c r="J27" s="119">
        <f t="shared" si="22"/>
        <v>3312.4134000000004</v>
      </c>
      <c r="K27" s="265">
        <f t="shared" si="15"/>
        <v>331241.34000000003</v>
      </c>
      <c r="L27" s="310"/>
      <c r="N27" s="204">
        <f t="shared" si="0"/>
        <v>331241.33999999997</v>
      </c>
    </row>
    <row r="28" spans="1:14" s="282" customFormat="1">
      <c r="A28" s="277">
        <v>13</v>
      </c>
      <c r="B28" s="278" t="s">
        <v>571</v>
      </c>
      <c r="C28" s="279" t="s">
        <v>1</v>
      </c>
      <c r="D28" s="1023">
        <v>2</v>
      </c>
      <c r="E28" s="1023"/>
      <c r="F28" s="1023"/>
      <c r="G28" s="284">
        <f>49537.46/3</f>
        <v>16512.486666666668</v>
      </c>
      <c r="H28" s="280">
        <f t="shared" si="20"/>
        <v>1486.1238000000001</v>
      </c>
      <c r="I28" s="280">
        <f t="shared" si="21"/>
        <v>1486.1238000000001</v>
      </c>
      <c r="J28" s="280">
        <f t="shared" si="22"/>
        <v>19484.73426666667</v>
      </c>
      <c r="K28" s="281">
        <f t="shared" si="15"/>
        <v>38969.46853333334</v>
      </c>
      <c r="L28" s="316"/>
      <c r="N28" s="283">
        <f t="shared" si="0"/>
        <v>38969.468533333333</v>
      </c>
    </row>
    <row r="29" spans="1:14" s="197" customFormat="1">
      <c r="A29" s="172">
        <v>14</v>
      </c>
      <c r="B29" s="162" t="s">
        <v>564</v>
      </c>
      <c r="C29" s="166" t="s">
        <v>1</v>
      </c>
      <c r="D29" s="888">
        <v>2</v>
      </c>
      <c r="E29" s="888"/>
      <c r="F29" s="888"/>
      <c r="G29" s="285">
        <v>7925.99</v>
      </c>
      <c r="H29" s="119">
        <f t="shared" si="20"/>
        <v>713.33909999999992</v>
      </c>
      <c r="I29" s="119">
        <f t="shared" si="21"/>
        <v>713.33909999999992</v>
      </c>
      <c r="J29" s="119">
        <f t="shared" si="22"/>
        <v>9352.6681999999983</v>
      </c>
      <c r="K29" s="265">
        <f t="shared" si="15"/>
        <v>18705.336399999997</v>
      </c>
      <c r="L29" s="99"/>
      <c r="N29" s="204">
        <f t="shared" si="0"/>
        <v>18705.3364</v>
      </c>
    </row>
    <row r="30" spans="1:14" s="197" customFormat="1" ht="53.25" customHeight="1">
      <c r="A30" s="309">
        <v>15</v>
      </c>
      <c r="B30" s="198" t="s">
        <v>384</v>
      </c>
      <c r="C30" s="196" t="s">
        <v>1</v>
      </c>
      <c r="D30" s="888">
        <v>9</v>
      </c>
      <c r="E30" s="888"/>
      <c r="F30" s="888"/>
      <c r="G30" s="276">
        <v>2559.44</v>
      </c>
      <c r="H30" s="126">
        <f t="shared" si="20"/>
        <v>230.34960000000001</v>
      </c>
      <c r="I30" s="126">
        <f t="shared" si="21"/>
        <v>230.34960000000001</v>
      </c>
      <c r="J30" s="126">
        <f t="shared" si="22"/>
        <v>3020.1392000000001</v>
      </c>
      <c r="K30" s="268">
        <f t="shared" si="15"/>
        <v>27181.252800000002</v>
      </c>
      <c r="L30" s="99"/>
      <c r="N30" s="204">
        <f t="shared" si="0"/>
        <v>27181.252799999998</v>
      </c>
    </row>
    <row r="31" spans="1:14" ht="36.75" customHeight="1">
      <c r="A31" s="307">
        <v>16</v>
      </c>
      <c r="B31" s="106" t="s">
        <v>625</v>
      </c>
      <c r="C31" s="101" t="s">
        <v>1</v>
      </c>
      <c r="D31" s="993">
        <v>24</v>
      </c>
      <c r="E31" s="993"/>
      <c r="F31" s="993"/>
      <c r="G31" s="276">
        <v>2559.44</v>
      </c>
      <c r="H31" s="119">
        <f>G31*9%</f>
        <v>230.34960000000001</v>
      </c>
      <c r="I31" s="119">
        <f>G31*9%</f>
        <v>230.34960000000001</v>
      </c>
      <c r="J31" s="119">
        <f>G31+H31+I31</f>
        <v>3020.1392000000001</v>
      </c>
      <c r="K31" s="265">
        <f t="shared" si="15"/>
        <v>72483.340800000005</v>
      </c>
      <c r="L31" s="310"/>
      <c r="N31" s="204">
        <f t="shared" si="0"/>
        <v>72483.340799999991</v>
      </c>
    </row>
    <row r="32" spans="1:14">
      <c r="A32" s="307">
        <v>17</v>
      </c>
      <c r="B32" s="98" t="s">
        <v>385</v>
      </c>
      <c r="C32" s="123"/>
      <c r="D32" s="992"/>
      <c r="E32" s="992"/>
      <c r="F32" s="992"/>
      <c r="G32" s="123"/>
      <c r="H32" s="123"/>
      <c r="I32" s="123"/>
      <c r="J32" s="123"/>
      <c r="K32" s="269"/>
      <c r="L32" s="310"/>
      <c r="N32" s="204">
        <f t="shared" si="0"/>
        <v>0</v>
      </c>
    </row>
    <row r="33" spans="1:14">
      <c r="A33" s="307">
        <v>17.100000000000001</v>
      </c>
      <c r="B33" s="106" t="s">
        <v>161</v>
      </c>
      <c r="C33" s="91" t="s">
        <v>4</v>
      </c>
      <c r="D33" s="993">
        <f>'SS SUPPLY'!D34</f>
        <v>2</v>
      </c>
      <c r="E33" s="993"/>
      <c r="F33" s="993"/>
      <c r="G33" s="276">
        <v>6605</v>
      </c>
      <c r="H33" s="119">
        <f t="shared" ref="H33:H39" si="23">G33*9%</f>
        <v>594.44999999999993</v>
      </c>
      <c r="I33" s="119">
        <f t="shared" ref="I33:I39" si="24">G33*9%</f>
        <v>594.44999999999993</v>
      </c>
      <c r="J33" s="119">
        <f t="shared" ref="J33:J39" si="25">G33+H33+I33</f>
        <v>7793.9</v>
      </c>
      <c r="K33" s="265">
        <f t="shared" ref="K33:K38" si="26">D33*J33</f>
        <v>15587.8</v>
      </c>
      <c r="L33" s="310"/>
      <c r="N33" s="204">
        <f t="shared" si="0"/>
        <v>15587.8</v>
      </c>
    </row>
    <row r="34" spans="1:14">
      <c r="A34" s="307">
        <v>17.2</v>
      </c>
      <c r="B34" s="106" t="s">
        <v>185</v>
      </c>
      <c r="C34" s="89" t="s">
        <v>4</v>
      </c>
      <c r="D34" s="993">
        <f>'SS SUPPLY'!D35</f>
        <v>6</v>
      </c>
      <c r="E34" s="993"/>
      <c r="F34" s="993"/>
      <c r="G34" s="276">
        <v>6605</v>
      </c>
      <c r="H34" s="119">
        <f t="shared" si="23"/>
        <v>594.44999999999993</v>
      </c>
      <c r="I34" s="119">
        <f t="shared" si="24"/>
        <v>594.44999999999993</v>
      </c>
      <c r="J34" s="119">
        <f t="shared" si="25"/>
        <v>7793.9</v>
      </c>
      <c r="K34" s="265">
        <f t="shared" si="26"/>
        <v>46763.399999999994</v>
      </c>
      <c r="L34" s="310"/>
      <c r="N34" s="204">
        <f t="shared" si="0"/>
        <v>46763.399999999994</v>
      </c>
    </row>
    <row r="35" spans="1:14">
      <c r="A35" s="307">
        <v>17.3</v>
      </c>
      <c r="B35" s="106" t="s">
        <v>162</v>
      </c>
      <c r="C35" s="91" t="s">
        <v>4</v>
      </c>
      <c r="D35" s="993">
        <f>'SS SUPPLY'!D36</f>
        <v>2</v>
      </c>
      <c r="E35" s="993"/>
      <c r="F35" s="993"/>
      <c r="G35" s="276">
        <v>5449.12</v>
      </c>
      <c r="H35" s="119">
        <f t="shared" si="23"/>
        <v>490.42079999999999</v>
      </c>
      <c r="I35" s="119">
        <f t="shared" si="24"/>
        <v>490.42079999999999</v>
      </c>
      <c r="J35" s="119">
        <f t="shared" si="25"/>
        <v>6429.9615999999996</v>
      </c>
      <c r="K35" s="265">
        <f t="shared" si="26"/>
        <v>12859.923199999999</v>
      </c>
      <c r="L35" s="310"/>
      <c r="N35" s="204">
        <f t="shared" si="0"/>
        <v>12859.923199999999</v>
      </c>
    </row>
    <row r="36" spans="1:14">
      <c r="A36" s="307">
        <v>18</v>
      </c>
      <c r="B36" s="106" t="s">
        <v>448</v>
      </c>
      <c r="C36" s="91" t="s">
        <v>1</v>
      </c>
      <c r="D36" s="993">
        <f>'SS SUPPLY'!D37</f>
        <v>6</v>
      </c>
      <c r="E36" s="993"/>
      <c r="F36" s="993"/>
      <c r="G36" s="276">
        <v>1155.8699999999999</v>
      </c>
      <c r="H36" s="119">
        <f t="shared" si="23"/>
        <v>104.02829999999999</v>
      </c>
      <c r="I36" s="119">
        <f t="shared" si="24"/>
        <v>104.02829999999999</v>
      </c>
      <c r="J36" s="119">
        <f t="shared" si="25"/>
        <v>1363.9265999999998</v>
      </c>
      <c r="K36" s="265">
        <f t="shared" si="26"/>
        <v>8183.5595999999987</v>
      </c>
      <c r="L36" s="310"/>
      <c r="N36" s="204">
        <f t="shared" si="0"/>
        <v>8183.5595999999987</v>
      </c>
    </row>
    <row r="37" spans="1:14">
      <c r="A37" s="307">
        <v>19</v>
      </c>
      <c r="B37" s="106" t="s">
        <v>449</v>
      </c>
      <c r="C37" s="91" t="s">
        <v>1</v>
      </c>
      <c r="D37" s="993" t="e">
        <f>'SS SUPPLY'!#REF!</f>
        <v>#REF!</v>
      </c>
      <c r="E37" s="993"/>
      <c r="F37" s="993"/>
      <c r="G37" s="276">
        <v>2311.75</v>
      </c>
      <c r="H37" s="119">
        <f t="shared" si="23"/>
        <v>208.0575</v>
      </c>
      <c r="I37" s="119">
        <f t="shared" si="24"/>
        <v>208.0575</v>
      </c>
      <c r="J37" s="119">
        <f t="shared" si="25"/>
        <v>2727.8649999999998</v>
      </c>
      <c r="K37" s="265" t="e">
        <f t="shared" si="26"/>
        <v>#REF!</v>
      </c>
      <c r="L37" s="310"/>
      <c r="N37" s="204" t="e">
        <f t="shared" si="0"/>
        <v>#REF!</v>
      </c>
    </row>
    <row r="38" spans="1:14" ht="31.5">
      <c r="A38" s="307">
        <v>20</v>
      </c>
      <c r="B38" s="106" t="s">
        <v>450</v>
      </c>
      <c r="C38" s="91" t="s">
        <v>4</v>
      </c>
      <c r="D38" s="993" t="e">
        <f>'SS SUPPLY'!#REF!</f>
        <v>#REF!</v>
      </c>
      <c r="E38" s="993"/>
      <c r="F38" s="993"/>
      <c r="G38" s="276">
        <v>23777.98</v>
      </c>
      <c r="H38" s="119">
        <f t="shared" si="23"/>
        <v>2140.0182</v>
      </c>
      <c r="I38" s="119">
        <f t="shared" si="24"/>
        <v>2140.0182</v>
      </c>
      <c r="J38" s="119">
        <f t="shared" si="25"/>
        <v>28058.016399999997</v>
      </c>
      <c r="K38" s="265" t="e">
        <f t="shared" si="26"/>
        <v>#REF!</v>
      </c>
      <c r="L38" s="310"/>
      <c r="N38" s="204" t="e">
        <f t="shared" si="0"/>
        <v>#REF!</v>
      </c>
    </row>
    <row r="39" spans="1:14">
      <c r="A39" s="307">
        <v>21</v>
      </c>
      <c r="B39" s="106" t="s">
        <v>451</v>
      </c>
      <c r="C39" s="91" t="s">
        <v>1</v>
      </c>
      <c r="D39" s="993" t="e">
        <f>'SS SUPPLY'!#REF!</f>
        <v>#REF!</v>
      </c>
      <c r="E39" s="993"/>
      <c r="F39" s="993"/>
      <c r="G39" s="276">
        <v>643.99</v>
      </c>
      <c r="H39" s="119">
        <f t="shared" si="23"/>
        <v>57.959099999999999</v>
      </c>
      <c r="I39" s="119">
        <f t="shared" si="24"/>
        <v>57.959099999999999</v>
      </c>
      <c r="J39" s="119">
        <f t="shared" si="25"/>
        <v>759.90820000000008</v>
      </c>
      <c r="K39" s="265" t="e">
        <f>D39*J39</f>
        <v>#REF!</v>
      </c>
      <c r="L39" s="310"/>
      <c r="N39" s="204" t="e">
        <f t="shared" si="0"/>
        <v>#REF!</v>
      </c>
    </row>
    <row r="40" spans="1:14">
      <c r="A40" s="307">
        <v>22</v>
      </c>
      <c r="B40" s="103" t="s">
        <v>452</v>
      </c>
      <c r="C40" s="95"/>
      <c r="D40" s="987"/>
      <c r="E40" s="987"/>
      <c r="F40" s="987"/>
      <c r="G40" s="959"/>
      <c r="H40" s="960"/>
      <c r="I40" s="960"/>
      <c r="J40" s="960"/>
      <c r="K40" s="961"/>
      <c r="L40" s="95"/>
      <c r="N40" s="204">
        <f t="shared" si="0"/>
        <v>0</v>
      </c>
    </row>
    <row r="41" spans="1:14" ht="31.5">
      <c r="A41" s="307">
        <v>22.1</v>
      </c>
      <c r="B41" s="105" t="s">
        <v>386</v>
      </c>
      <c r="C41" s="101" t="s">
        <v>4</v>
      </c>
      <c r="D41" s="993">
        <f>'SS SUPPLY'!D48</f>
        <v>300</v>
      </c>
      <c r="E41" s="993"/>
      <c r="F41" s="993"/>
      <c r="G41" s="962"/>
      <c r="H41" s="963"/>
      <c r="I41" s="963"/>
      <c r="J41" s="963"/>
      <c r="K41" s="964"/>
      <c r="L41" s="310"/>
      <c r="N41" s="204">
        <f t="shared" si="0"/>
        <v>0</v>
      </c>
    </row>
    <row r="42" spans="1:14" ht="31.5">
      <c r="A42" s="307">
        <v>22.2</v>
      </c>
      <c r="B42" s="105" t="s">
        <v>387</v>
      </c>
      <c r="C42" s="101" t="s">
        <v>4</v>
      </c>
      <c r="D42" s="993">
        <f>'SS SUPPLY'!D49</f>
        <v>250</v>
      </c>
      <c r="E42" s="993"/>
      <c r="F42" s="993"/>
      <c r="G42" s="962"/>
      <c r="H42" s="963"/>
      <c r="I42" s="963"/>
      <c r="J42" s="963"/>
      <c r="K42" s="964"/>
      <c r="L42" s="310"/>
      <c r="N42" s="204">
        <f t="shared" si="0"/>
        <v>0</v>
      </c>
    </row>
    <row r="43" spans="1:14" ht="31.5">
      <c r="A43" s="307">
        <v>22.3</v>
      </c>
      <c r="B43" s="105" t="s">
        <v>388</v>
      </c>
      <c r="C43" s="101" t="s">
        <v>4</v>
      </c>
      <c r="D43" s="993">
        <f>'SS SUPPLY'!D50</f>
        <v>120</v>
      </c>
      <c r="E43" s="993"/>
      <c r="F43" s="993"/>
      <c r="G43" s="962"/>
      <c r="H43" s="963"/>
      <c r="I43" s="963"/>
      <c r="J43" s="963"/>
      <c r="K43" s="964"/>
      <c r="L43" s="310"/>
      <c r="N43" s="204">
        <f t="shared" si="0"/>
        <v>0</v>
      </c>
    </row>
    <row r="44" spans="1:14" ht="31.5">
      <c r="A44" s="307">
        <v>22.4</v>
      </c>
      <c r="B44" s="105" t="s">
        <v>389</v>
      </c>
      <c r="C44" s="101" t="s">
        <v>4</v>
      </c>
      <c r="D44" s="993">
        <f>'SS SUPPLY'!D51</f>
        <v>100</v>
      </c>
      <c r="E44" s="993"/>
      <c r="F44" s="993"/>
      <c r="G44" s="962"/>
      <c r="H44" s="963"/>
      <c r="I44" s="963"/>
      <c r="J44" s="963"/>
      <c r="K44" s="964"/>
      <c r="L44" s="310"/>
      <c r="N44" s="204">
        <f t="shared" si="0"/>
        <v>0</v>
      </c>
    </row>
    <row r="45" spans="1:14">
      <c r="A45" s="307">
        <v>22.5</v>
      </c>
      <c r="B45" s="113" t="s">
        <v>453</v>
      </c>
      <c r="C45" s="101" t="s">
        <v>4</v>
      </c>
      <c r="D45" s="993" t="e">
        <f>'SS SUPPLY'!#REF!</f>
        <v>#REF!</v>
      </c>
      <c r="E45" s="993"/>
      <c r="F45" s="993"/>
      <c r="G45" s="962"/>
      <c r="H45" s="963"/>
      <c r="I45" s="963"/>
      <c r="J45" s="963"/>
      <c r="K45" s="964"/>
      <c r="L45" s="310"/>
      <c r="N45" s="204" t="e">
        <f t="shared" si="0"/>
        <v>#REF!</v>
      </c>
    </row>
    <row r="46" spans="1:14">
      <c r="A46" s="307">
        <v>22.6</v>
      </c>
      <c r="B46" s="113" t="s">
        <v>454</v>
      </c>
      <c r="C46" s="101" t="s">
        <v>4</v>
      </c>
      <c r="D46" s="993" t="e">
        <f>'SS SUPPLY'!#REF!</f>
        <v>#REF!</v>
      </c>
      <c r="E46" s="993"/>
      <c r="F46" s="993"/>
      <c r="G46" s="965"/>
      <c r="H46" s="966"/>
      <c r="I46" s="966"/>
      <c r="J46" s="966"/>
      <c r="K46" s="967"/>
      <c r="L46" s="310"/>
      <c r="N46" s="204" t="e">
        <f t="shared" si="0"/>
        <v>#REF!</v>
      </c>
    </row>
    <row r="47" spans="1:14" ht="63.75" customHeight="1">
      <c r="A47" s="307">
        <v>23</v>
      </c>
      <c r="B47" s="122" t="s">
        <v>455</v>
      </c>
      <c r="C47" s="101" t="s">
        <v>6</v>
      </c>
      <c r="D47" s="993">
        <f>'SS SUPPLY'!D52*1000</f>
        <v>15000</v>
      </c>
      <c r="E47" s="993"/>
      <c r="F47" s="993"/>
      <c r="G47" s="276">
        <v>247.93</v>
      </c>
      <c r="H47" s="119">
        <f>G47*9%</f>
        <v>22.313700000000001</v>
      </c>
      <c r="I47" s="119">
        <f t="shared" ref="I47:I51" si="27">G47*9%</f>
        <v>22.313700000000001</v>
      </c>
      <c r="J47" s="119">
        <f t="shared" ref="J47:J51" si="28">G47+H47+I47</f>
        <v>292.55739999999997</v>
      </c>
      <c r="K47" s="265">
        <f>D47*J47</f>
        <v>4388361</v>
      </c>
      <c r="L47" s="310"/>
      <c r="N47" s="204">
        <f t="shared" si="0"/>
        <v>4388361</v>
      </c>
    </row>
    <row r="48" spans="1:14">
      <c r="A48" s="171">
        <v>24</v>
      </c>
      <c r="B48" s="190" t="s">
        <v>539</v>
      </c>
      <c r="C48" s="188" t="s">
        <v>6</v>
      </c>
      <c r="D48" s="993">
        <v>200</v>
      </c>
      <c r="E48" s="993"/>
      <c r="F48" s="993"/>
      <c r="G48" s="276">
        <v>181.64</v>
      </c>
      <c r="H48" s="119">
        <f>G48*9%</f>
        <v>16.3476</v>
      </c>
      <c r="I48" s="119">
        <f t="shared" ref="I48" si="29">G48*9%</f>
        <v>16.3476</v>
      </c>
      <c r="J48" s="119">
        <f t="shared" ref="J48" si="30">G48+H48+I48</f>
        <v>214.33519999999999</v>
      </c>
      <c r="K48" s="265">
        <f>D48*J48</f>
        <v>42867.039999999994</v>
      </c>
      <c r="L48" s="310"/>
      <c r="N48" s="204">
        <f t="shared" si="0"/>
        <v>42867.040000000001</v>
      </c>
    </row>
    <row r="49" spans="1:14" ht="66" customHeight="1">
      <c r="A49" s="307">
        <v>25</v>
      </c>
      <c r="B49" s="125" t="s">
        <v>456</v>
      </c>
      <c r="C49" s="104" t="s">
        <v>6</v>
      </c>
      <c r="D49" s="912">
        <f>'SS SUPPLY'!D54</f>
        <v>2500</v>
      </c>
      <c r="E49" s="912"/>
      <c r="F49" s="912"/>
      <c r="G49" s="288">
        <v>451.64699999999999</v>
      </c>
      <c r="H49" s="126">
        <f t="shared" ref="H49:H56" si="31">G49*9%</f>
        <v>40.648229999999998</v>
      </c>
      <c r="I49" s="126">
        <f t="shared" si="27"/>
        <v>40.648229999999998</v>
      </c>
      <c r="J49" s="126">
        <f t="shared" si="28"/>
        <v>532.94345999999996</v>
      </c>
      <c r="K49" s="268">
        <f>D49*J49</f>
        <v>1332358.6499999999</v>
      </c>
      <c r="L49" s="317" t="s">
        <v>817</v>
      </c>
      <c r="N49" s="204">
        <f t="shared" si="0"/>
        <v>1332358.6499999999</v>
      </c>
    </row>
    <row r="50" spans="1:14" ht="48.75" customHeight="1">
      <c r="A50" s="171">
        <v>26</v>
      </c>
      <c r="B50" s="125" t="s">
        <v>457</v>
      </c>
      <c r="C50" s="104" t="s">
        <v>6</v>
      </c>
      <c r="D50" s="912">
        <f>'SS SUPPLY'!D55</f>
        <v>1200</v>
      </c>
      <c r="E50" s="912"/>
      <c r="F50" s="912"/>
      <c r="G50" s="288">
        <v>451.64699999999999</v>
      </c>
      <c r="H50" s="126">
        <f t="shared" si="31"/>
        <v>40.648229999999998</v>
      </c>
      <c r="I50" s="126">
        <f t="shared" si="27"/>
        <v>40.648229999999998</v>
      </c>
      <c r="J50" s="126">
        <f t="shared" si="28"/>
        <v>532.94345999999996</v>
      </c>
      <c r="K50" s="268">
        <f>D50*J50</f>
        <v>639532.152</v>
      </c>
      <c r="L50" s="317" t="s">
        <v>818</v>
      </c>
      <c r="N50" s="204">
        <f t="shared" si="0"/>
        <v>639532.152</v>
      </c>
    </row>
    <row r="51" spans="1:14" s="86" customFormat="1" ht="24" customHeight="1">
      <c r="A51" s="307">
        <v>27</v>
      </c>
      <c r="B51" s="106" t="s">
        <v>458</v>
      </c>
      <c r="C51" s="221" t="s">
        <v>46</v>
      </c>
      <c r="D51" s="993">
        <v>1</v>
      </c>
      <c r="E51" s="993"/>
      <c r="F51" s="993"/>
      <c r="G51" s="287">
        <v>336495</v>
      </c>
      <c r="H51" s="217">
        <f t="shared" si="31"/>
        <v>30284.55</v>
      </c>
      <c r="I51" s="217">
        <f t="shared" si="27"/>
        <v>30284.55</v>
      </c>
      <c r="J51" s="217">
        <f t="shared" si="28"/>
        <v>397064.1</v>
      </c>
      <c r="K51" s="270">
        <f>D51*J51</f>
        <v>397064.1</v>
      </c>
      <c r="L51" s="310"/>
      <c r="N51" s="92">
        <f t="shared" si="0"/>
        <v>397064.1</v>
      </c>
    </row>
    <row r="52" spans="1:14">
      <c r="A52" s="171">
        <v>28</v>
      </c>
      <c r="B52" s="103" t="s">
        <v>7</v>
      </c>
      <c r="C52" s="96"/>
      <c r="D52" s="1000"/>
      <c r="E52" s="1000"/>
      <c r="F52" s="1000"/>
      <c r="G52" s="96"/>
      <c r="H52" s="96"/>
      <c r="I52" s="96"/>
      <c r="J52" s="96"/>
      <c r="K52" s="264"/>
      <c r="L52" s="310"/>
      <c r="N52" s="204">
        <f t="shared" si="0"/>
        <v>0</v>
      </c>
    </row>
    <row r="53" spans="1:14" ht="36.75" customHeight="1">
      <c r="A53" s="307">
        <v>28.1</v>
      </c>
      <c r="B53" s="105" t="s">
        <v>394</v>
      </c>
      <c r="C53" s="101" t="s">
        <v>459</v>
      </c>
      <c r="D53" s="1001">
        <f>'SS SUPPLY'!D57*1000/9.86</f>
        <v>27890.466531440165</v>
      </c>
      <c r="E53" s="1002"/>
      <c r="F53" s="1003"/>
      <c r="G53" s="288">
        <v>154.35</v>
      </c>
      <c r="H53" s="217">
        <f t="shared" si="31"/>
        <v>13.891499999999999</v>
      </c>
      <c r="I53" s="217">
        <f t="shared" ref="I53:I56" si="32">G53*9%</f>
        <v>13.891499999999999</v>
      </c>
      <c r="J53" s="217">
        <f t="shared" ref="J53:J56" si="33">G53+H53+I53</f>
        <v>182.13300000000001</v>
      </c>
      <c r="K53" s="270">
        <f t="shared" ref="K53:K56" si="34">D53*J53</f>
        <v>5079774.3407707922</v>
      </c>
      <c r="L53" s="318" t="s">
        <v>819</v>
      </c>
      <c r="M53" s="127"/>
      <c r="N53" s="204">
        <f t="shared" si="0"/>
        <v>5079774.3407707913</v>
      </c>
    </row>
    <row r="54" spans="1:14" ht="37.5" customHeight="1">
      <c r="A54" s="307">
        <v>28.2</v>
      </c>
      <c r="B54" s="105" t="s">
        <v>395</v>
      </c>
      <c r="C54" s="101" t="s">
        <v>459</v>
      </c>
      <c r="D54" s="1004">
        <f>'SS SUPPLY'!D58*1000/5.9</f>
        <v>11864.406779661016</v>
      </c>
      <c r="E54" s="1004"/>
      <c r="F54" s="1004"/>
      <c r="G54" s="288">
        <v>85.22</v>
      </c>
      <c r="H54" s="217">
        <f t="shared" si="31"/>
        <v>7.6697999999999995</v>
      </c>
      <c r="I54" s="217">
        <f t="shared" si="32"/>
        <v>7.6697999999999995</v>
      </c>
      <c r="J54" s="217">
        <f t="shared" si="33"/>
        <v>100.55959999999999</v>
      </c>
      <c r="K54" s="270">
        <f t="shared" si="34"/>
        <v>1193079.9999999998</v>
      </c>
      <c r="L54" s="319" t="s">
        <v>821</v>
      </c>
      <c r="N54" s="204">
        <f t="shared" si="0"/>
        <v>1193079.9999999998</v>
      </c>
    </row>
    <row r="55" spans="1:14" ht="36.75" customHeight="1">
      <c r="A55" s="307">
        <v>28.3</v>
      </c>
      <c r="B55" s="105" t="s">
        <v>820</v>
      </c>
      <c r="C55" s="101" t="s">
        <v>459</v>
      </c>
      <c r="D55" s="1005">
        <f>'SS SUPPLY'!D59*1000/2.4</f>
        <v>16666.666666666668</v>
      </c>
      <c r="E55" s="1005"/>
      <c r="F55" s="1005"/>
      <c r="G55" s="288">
        <v>85.22</v>
      </c>
      <c r="H55" s="217">
        <f t="shared" si="31"/>
        <v>7.6697999999999995</v>
      </c>
      <c r="I55" s="217">
        <f t="shared" si="32"/>
        <v>7.6697999999999995</v>
      </c>
      <c r="J55" s="217">
        <f t="shared" si="33"/>
        <v>100.55959999999999</v>
      </c>
      <c r="K55" s="270">
        <f t="shared" si="34"/>
        <v>1675993.3333333333</v>
      </c>
      <c r="L55" s="319" t="s">
        <v>821</v>
      </c>
      <c r="N55" s="204">
        <f t="shared" si="0"/>
        <v>1675993.3333333335</v>
      </c>
    </row>
    <row r="56" spans="1:14" ht="40.5" customHeight="1">
      <c r="A56" s="307">
        <v>28.4</v>
      </c>
      <c r="B56" s="218" t="s">
        <v>121</v>
      </c>
      <c r="C56" s="101" t="s">
        <v>1</v>
      </c>
      <c r="D56" s="1005">
        <f>'SS SUPPLY'!D60</f>
        <v>600</v>
      </c>
      <c r="E56" s="1005"/>
      <c r="F56" s="1005"/>
      <c r="G56" s="288">
        <v>2944.11</v>
      </c>
      <c r="H56" s="217">
        <f t="shared" si="31"/>
        <v>264.9699</v>
      </c>
      <c r="I56" s="217">
        <f t="shared" si="32"/>
        <v>264.9699</v>
      </c>
      <c r="J56" s="217">
        <f t="shared" si="33"/>
        <v>3474.0498000000002</v>
      </c>
      <c r="K56" s="270">
        <f t="shared" si="34"/>
        <v>2084429.8800000001</v>
      </c>
      <c r="L56" s="319" t="s">
        <v>822</v>
      </c>
      <c r="N56" s="204">
        <f t="shared" si="0"/>
        <v>2084429.88</v>
      </c>
    </row>
    <row r="57" spans="1:14" ht="40.5" customHeight="1">
      <c r="A57" s="171">
        <v>28.5</v>
      </c>
      <c r="B57" s="289" t="s">
        <v>823</v>
      </c>
      <c r="C57" s="291" t="s">
        <v>46</v>
      </c>
      <c r="D57" s="956">
        <v>1</v>
      </c>
      <c r="E57" s="957"/>
      <c r="F57" s="958"/>
      <c r="G57" s="288">
        <v>200000</v>
      </c>
      <c r="H57" s="217">
        <f t="shared" ref="H57:H64" si="35">G57*9%</f>
        <v>18000</v>
      </c>
      <c r="I57" s="217">
        <f t="shared" ref="I57:I64" si="36">G57*9%</f>
        <v>18000</v>
      </c>
      <c r="J57" s="217">
        <f t="shared" ref="J57:J64" si="37">G57+H57+I57</f>
        <v>236000</v>
      </c>
      <c r="K57" s="270">
        <f t="shared" ref="K57:K64" si="38">D57*J57</f>
        <v>236000</v>
      </c>
      <c r="L57" s="319"/>
      <c r="N57" s="204"/>
    </row>
    <row r="58" spans="1:14" ht="40.5" customHeight="1">
      <c r="A58" s="171">
        <v>28.6</v>
      </c>
      <c r="B58" s="289" t="s">
        <v>824</v>
      </c>
      <c r="C58" s="291" t="s">
        <v>46</v>
      </c>
      <c r="D58" s="956">
        <v>1</v>
      </c>
      <c r="E58" s="957"/>
      <c r="F58" s="958"/>
      <c r="G58" s="288">
        <v>5000</v>
      </c>
      <c r="H58" s="217">
        <f t="shared" si="35"/>
        <v>450</v>
      </c>
      <c r="I58" s="217">
        <f t="shared" si="36"/>
        <v>450</v>
      </c>
      <c r="J58" s="217">
        <f t="shared" si="37"/>
        <v>5900</v>
      </c>
      <c r="K58" s="270">
        <f t="shared" si="38"/>
        <v>5900</v>
      </c>
      <c r="L58" s="319"/>
      <c r="N58" s="204"/>
    </row>
    <row r="59" spans="1:14" ht="152.25" customHeight="1">
      <c r="A59" s="171">
        <v>28.7</v>
      </c>
      <c r="B59" s="289" t="s">
        <v>825</v>
      </c>
      <c r="C59" s="291" t="s">
        <v>46</v>
      </c>
      <c r="D59" s="956">
        <v>1</v>
      </c>
      <c r="E59" s="957"/>
      <c r="F59" s="958"/>
      <c r="G59" s="288">
        <v>100000</v>
      </c>
      <c r="H59" s="217">
        <f t="shared" si="35"/>
        <v>9000</v>
      </c>
      <c r="I59" s="217">
        <f t="shared" si="36"/>
        <v>9000</v>
      </c>
      <c r="J59" s="217">
        <f t="shared" si="37"/>
        <v>118000</v>
      </c>
      <c r="K59" s="270">
        <f t="shared" si="38"/>
        <v>118000</v>
      </c>
      <c r="L59" s="319"/>
      <c r="N59" s="204"/>
    </row>
    <row r="60" spans="1:14" ht="73.5" customHeight="1">
      <c r="A60" s="171">
        <v>28.8</v>
      </c>
      <c r="B60" s="290" t="s">
        <v>48</v>
      </c>
      <c r="C60" s="292"/>
      <c r="D60" s="294"/>
      <c r="E60" s="294"/>
      <c r="F60" s="294"/>
      <c r="G60" s="292"/>
      <c r="H60" s="292"/>
      <c r="I60" s="292"/>
      <c r="J60" s="292"/>
      <c r="K60" s="313"/>
      <c r="L60" s="320"/>
      <c r="N60" s="204"/>
    </row>
    <row r="61" spans="1:14" ht="40.5" customHeight="1">
      <c r="A61" s="171" t="s">
        <v>826</v>
      </c>
      <c r="B61" s="290" t="s">
        <v>10</v>
      </c>
      <c r="C61" s="213" t="s">
        <v>6</v>
      </c>
      <c r="D61" s="1006">
        <v>500</v>
      </c>
      <c r="E61" s="1007"/>
      <c r="F61" s="1008"/>
      <c r="G61" s="293">
        <v>80</v>
      </c>
      <c r="H61" s="217">
        <f t="shared" si="35"/>
        <v>7.1999999999999993</v>
      </c>
      <c r="I61" s="217">
        <f t="shared" si="36"/>
        <v>7.1999999999999993</v>
      </c>
      <c r="J61" s="217">
        <f t="shared" si="37"/>
        <v>94.4</v>
      </c>
      <c r="K61" s="270">
        <f>D61*J61</f>
        <v>47200</v>
      </c>
      <c r="L61" s="319"/>
      <c r="N61" s="204"/>
    </row>
    <row r="62" spans="1:14" ht="40.5" customHeight="1">
      <c r="A62" s="171" t="s">
        <v>827</v>
      </c>
      <c r="B62" s="290" t="s">
        <v>11</v>
      </c>
      <c r="C62" s="213" t="s">
        <v>6</v>
      </c>
      <c r="D62" s="1006">
        <v>1750</v>
      </c>
      <c r="E62" s="1007"/>
      <c r="F62" s="1008"/>
      <c r="G62" s="293">
        <v>80</v>
      </c>
      <c r="H62" s="217">
        <f t="shared" si="35"/>
        <v>7.1999999999999993</v>
      </c>
      <c r="I62" s="217">
        <f t="shared" si="36"/>
        <v>7.1999999999999993</v>
      </c>
      <c r="J62" s="217">
        <f t="shared" si="37"/>
        <v>94.4</v>
      </c>
      <c r="K62" s="270">
        <f t="shared" si="38"/>
        <v>165200</v>
      </c>
      <c r="L62" s="319"/>
      <c r="N62" s="204"/>
    </row>
    <row r="63" spans="1:14" ht="40.5" customHeight="1">
      <c r="A63" s="171" t="s">
        <v>828</v>
      </c>
      <c r="B63" s="290" t="s">
        <v>12</v>
      </c>
      <c r="C63" s="213" t="s">
        <v>6</v>
      </c>
      <c r="D63" s="1006">
        <v>1250</v>
      </c>
      <c r="E63" s="1007"/>
      <c r="F63" s="1008"/>
      <c r="G63" s="293">
        <v>80</v>
      </c>
      <c r="H63" s="217">
        <f t="shared" si="35"/>
        <v>7.1999999999999993</v>
      </c>
      <c r="I63" s="217">
        <f t="shared" si="36"/>
        <v>7.1999999999999993</v>
      </c>
      <c r="J63" s="217">
        <f t="shared" si="37"/>
        <v>94.4</v>
      </c>
      <c r="K63" s="270">
        <f t="shared" si="38"/>
        <v>118000</v>
      </c>
      <c r="L63" s="319"/>
      <c r="N63" s="204"/>
    </row>
    <row r="64" spans="1:14" ht="40.5" customHeight="1">
      <c r="A64" s="171" t="s">
        <v>829</v>
      </c>
      <c r="B64" s="290" t="s">
        <v>13</v>
      </c>
      <c r="C64" s="213" t="s">
        <v>8</v>
      </c>
      <c r="D64" s="1006">
        <v>13</v>
      </c>
      <c r="E64" s="1007"/>
      <c r="F64" s="1008"/>
      <c r="G64" s="293">
        <v>10000</v>
      </c>
      <c r="H64" s="217">
        <f t="shared" si="35"/>
        <v>900</v>
      </c>
      <c r="I64" s="217">
        <f t="shared" si="36"/>
        <v>900</v>
      </c>
      <c r="J64" s="217">
        <f t="shared" si="37"/>
        <v>11800</v>
      </c>
      <c r="K64" s="270">
        <f t="shared" si="38"/>
        <v>153400</v>
      </c>
      <c r="L64" s="319"/>
      <c r="N64" s="204"/>
    </row>
    <row r="65" spans="1:14" ht="96" customHeight="1">
      <c r="A65" s="307">
        <v>29</v>
      </c>
      <c r="B65" s="199" t="s">
        <v>626</v>
      </c>
      <c r="C65" s="170"/>
      <c r="D65" s="987"/>
      <c r="E65" s="987"/>
      <c r="F65" s="987"/>
      <c r="G65" s="968"/>
      <c r="H65" s="968"/>
      <c r="I65" s="968"/>
      <c r="J65" s="968"/>
      <c r="K65" s="969"/>
      <c r="L65" s="310"/>
      <c r="N65" s="204">
        <f t="shared" si="0"/>
        <v>0</v>
      </c>
    </row>
    <row r="66" spans="1:14">
      <c r="A66" s="307">
        <v>29.1</v>
      </c>
      <c r="B66" s="174" t="s">
        <v>540</v>
      </c>
      <c r="C66" s="200"/>
      <c r="D66" s="953"/>
      <c r="E66" s="953"/>
      <c r="F66" s="953"/>
      <c r="G66" s="970"/>
      <c r="H66" s="970"/>
      <c r="I66" s="970"/>
      <c r="J66" s="970"/>
      <c r="K66" s="971"/>
      <c r="L66" s="310"/>
      <c r="N66" s="204">
        <f t="shared" si="0"/>
        <v>0</v>
      </c>
    </row>
    <row r="67" spans="1:14">
      <c r="A67" s="307">
        <v>29.2</v>
      </c>
      <c r="B67" s="174" t="s">
        <v>541</v>
      </c>
      <c r="C67" s="101" t="s">
        <v>47</v>
      </c>
      <c r="D67" s="993">
        <v>1</v>
      </c>
      <c r="E67" s="993"/>
      <c r="F67" s="993"/>
      <c r="G67" s="970"/>
      <c r="H67" s="970"/>
      <c r="I67" s="970"/>
      <c r="J67" s="970"/>
      <c r="K67" s="971"/>
      <c r="L67" s="217"/>
      <c r="N67" s="204">
        <f t="shared" si="0"/>
        <v>0</v>
      </c>
    </row>
    <row r="68" spans="1:14">
      <c r="A68" s="307">
        <v>29.3</v>
      </c>
      <c r="B68" s="179" t="s">
        <v>542</v>
      </c>
      <c r="C68" s="101" t="s">
        <v>47</v>
      </c>
      <c r="D68" s="993">
        <v>1</v>
      </c>
      <c r="E68" s="993"/>
      <c r="F68" s="993"/>
      <c r="G68" s="970"/>
      <c r="H68" s="970"/>
      <c r="I68" s="970"/>
      <c r="J68" s="970"/>
      <c r="K68" s="971"/>
      <c r="L68" s="217"/>
      <c r="N68" s="204">
        <f t="shared" si="0"/>
        <v>0</v>
      </c>
    </row>
    <row r="69" spans="1:14">
      <c r="A69" s="307">
        <v>29.4</v>
      </c>
      <c r="B69" s="179" t="s">
        <v>570</v>
      </c>
      <c r="C69" s="101" t="s">
        <v>47</v>
      </c>
      <c r="D69" s="993">
        <v>1</v>
      </c>
      <c r="E69" s="993"/>
      <c r="F69" s="993"/>
      <c r="G69" s="970"/>
      <c r="H69" s="970"/>
      <c r="I69" s="970"/>
      <c r="J69" s="970"/>
      <c r="K69" s="971"/>
      <c r="L69" s="217"/>
      <c r="N69" s="204">
        <f t="shared" si="0"/>
        <v>0</v>
      </c>
    </row>
    <row r="70" spans="1:14">
      <c r="A70" s="307">
        <v>29.5</v>
      </c>
      <c r="B70" s="175" t="s">
        <v>398</v>
      </c>
      <c r="C70" s="186" t="s">
        <v>8</v>
      </c>
      <c r="D70" s="999">
        <f>'SS SUPPLY'!D73</f>
        <v>600</v>
      </c>
      <c r="E70" s="906"/>
      <c r="F70" s="906"/>
      <c r="G70" s="970"/>
      <c r="H70" s="970"/>
      <c r="I70" s="970"/>
      <c r="J70" s="970"/>
      <c r="K70" s="971"/>
      <c r="L70" s="217"/>
      <c r="N70" s="204">
        <f t="shared" si="0"/>
        <v>0</v>
      </c>
    </row>
    <row r="71" spans="1:14" ht="39" customHeight="1">
      <c r="A71" s="307">
        <v>29.6</v>
      </c>
      <c r="B71" s="191" t="s">
        <v>399</v>
      </c>
      <c r="C71" s="186" t="s">
        <v>8</v>
      </c>
      <c r="D71" s="906">
        <f>'SS SUPPLY'!D74</f>
        <v>60</v>
      </c>
      <c r="E71" s="906"/>
      <c r="F71" s="906"/>
      <c r="G71" s="972"/>
      <c r="H71" s="972"/>
      <c r="I71" s="972"/>
      <c r="J71" s="972"/>
      <c r="K71" s="973"/>
      <c r="L71" s="217"/>
      <c r="N71" s="204">
        <f t="shared" si="0"/>
        <v>0</v>
      </c>
    </row>
    <row r="72" spans="1:14" s="197" customFormat="1" ht="74.25" customHeight="1">
      <c r="A72" s="309">
        <v>30</v>
      </c>
      <c r="B72" s="173" t="s">
        <v>546</v>
      </c>
      <c r="C72" s="187"/>
      <c r="D72" s="987"/>
      <c r="E72" s="987"/>
      <c r="F72" s="987"/>
      <c r="G72" s="95"/>
      <c r="H72" s="121"/>
      <c r="I72" s="121"/>
      <c r="J72" s="121"/>
      <c r="K72" s="267"/>
      <c r="L72" s="102"/>
      <c r="N72" s="204">
        <f t="shared" si="0"/>
        <v>0</v>
      </c>
    </row>
    <row r="73" spans="1:14">
      <c r="A73" s="307">
        <v>30.1</v>
      </c>
      <c r="B73" s="174" t="s">
        <v>543</v>
      </c>
      <c r="C73" s="188" t="s">
        <v>47</v>
      </c>
      <c r="D73" s="993">
        <v>1</v>
      </c>
      <c r="E73" s="993"/>
      <c r="F73" s="993"/>
      <c r="G73" s="95"/>
      <c r="H73" s="121"/>
      <c r="I73" s="121"/>
      <c r="J73" s="121"/>
      <c r="K73" s="267"/>
      <c r="L73" s="217"/>
      <c r="N73" s="204">
        <f t="shared" si="0"/>
        <v>0</v>
      </c>
    </row>
    <row r="74" spans="1:14">
      <c r="A74" s="307">
        <v>30.2</v>
      </c>
      <c r="B74" s="174" t="s">
        <v>544</v>
      </c>
      <c r="C74" s="188" t="s">
        <v>47</v>
      </c>
      <c r="D74" s="993">
        <v>1</v>
      </c>
      <c r="E74" s="993"/>
      <c r="F74" s="993"/>
      <c r="G74" s="95"/>
      <c r="H74" s="121"/>
      <c r="I74" s="121"/>
      <c r="J74" s="121"/>
      <c r="K74" s="267"/>
      <c r="L74" s="217"/>
      <c r="N74" s="204">
        <f t="shared" si="0"/>
        <v>0</v>
      </c>
    </row>
    <row r="75" spans="1:14">
      <c r="A75" s="307">
        <v>30.3</v>
      </c>
      <c r="B75" s="179" t="s">
        <v>545</v>
      </c>
      <c r="C75" s="188" t="s">
        <v>47</v>
      </c>
      <c r="D75" s="993">
        <v>1</v>
      </c>
      <c r="E75" s="993"/>
      <c r="F75" s="993"/>
      <c r="G75" s="95"/>
      <c r="H75" s="121"/>
      <c r="I75" s="121"/>
      <c r="J75" s="121"/>
      <c r="K75" s="267"/>
      <c r="L75" s="217"/>
      <c r="N75" s="204">
        <f t="shared" si="0"/>
        <v>0</v>
      </c>
    </row>
    <row r="76" spans="1:14">
      <c r="A76" s="307">
        <v>30.4</v>
      </c>
      <c r="B76" s="175" t="s">
        <v>400</v>
      </c>
      <c r="C76" s="186" t="s">
        <v>8</v>
      </c>
      <c r="D76" s="906">
        <f>'SS SUPPLY'!D80</f>
        <v>130</v>
      </c>
      <c r="E76" s="906"/>
      <c r="F76" s="906"/>
      <c r="G76" s="239">
        <v>5733.2673100608799</v>
      </c>
      <c r="H76" s="119">
        <f t="shared" ref="H76:H78" si="39">G76*9%</f>
        <v>515.99405790547917</v>
      </c>
      <c r="I76" s="119">
        <f t="shared" ref="I76:I78" si="40">G76*9%</f>
        <v>515.99405790547917</v>
      </c>
      <c r="J76" s="119">
        <f t="shared" ref="J76:J78" si="41">G76+H76+I76</f>
        <v>6765.2554258718383</v>
      </c>
      <c r="K76" s="265">
        <f t="shared" ref="K76:K78" si="42">D76*J76</f>
        <v>879483.20536333893</v>
      </c>
      <c r="L76" s="319" t="s">
        <v>830</v>
      </c>
      <c r="N76" s="204">
        <f t="shared" si="0"/>
        <v>879483.20536333881</v>
      </c>
    </row>
    <row r="77" spans="1:14" ht="38.25" customHeight="1">
      <c r="A77" s="307">
        <v>30.5</v>
      </c>
      <c r="B77" s="175" t="s">
        <v>399</v>
      </c>
      <c r="C77" s="186" t="s">
        <v>8</v>
      </c>
      <c r="D77" s="906">
        <f>'SS SUPPLY'!D81</f>
        <v>35</v>
      </c>
      <c r="E77" s="906"/>
      <c r="F77" s="906"/>
      <c r="G77" s="239">
        <v>5733.2673100608799</v>
      </c>
      <c r="H77" s="119">
        <f t="shared" si="39"/>
        <v>515.99405790547917</v>
      </c>
      <c r="I77" s="119">
        <f t="shared" si="40"/>
        <v>515.99405790547917</v>
      </c>
      <c r="J77" s="119">
        <f t="shared" si="41"/>
        <v>6765.2554258718383</v>
      </c>
      <c r="K77" s="265">
        <f t="shared" si="42"/>
        <v>236783.93990551433</v>
      </c>
      <c r="L77" s="319" t="s">
        <v>830</v>
      </c>
      <c r="N77" s="204">
        <f t="shared" si="0"/>
        <v>236783.93990551433</v>
      </c>
    </row>
    <row r="78" spans="1:14" ht="28.5" customHeight="1">
      <c r="A78" s="307">
        <v>30.6</v>
      </c>
      <c r="B78" s="103" t="s">
        <v>460</v>
      </c>
      <c r="C78" s="101" t="s">
        <v>8</v>
      </c>
      <c r="D78" s="993">
        <v>85</v>
      </c>
      <c r="E78" s="993"/>
      <c r="F78" s="993"/>
      <c r="G78" s="239">
        <v>5733.2673100608799</v>
      </c>
      <c r="H78" s="119">
        <f t="shared" si="39"/>
        <v>515.99405790547917</v>
      </c>
      <c r="I78" s="119">
        <f t="shared" si="40"/>
        <v>515.99405790547917</v>
      </c>
      <c r="J78" s="119">
        <f t="shared" si="41"/>
        <v>6765.2554258718383</v>
      </c>
      <c r="K78" s="265">
        <f t="shared" si="42"/>
        <v>575046.7111991063</v>
      </c>
      <c r="L78" s="319" t="s">
        <v>830</v>
      </c>
      <c r="N78" s="204">
        <f t="shared" si="0"/>
        <v>575046.71119910618</v>
      </c>
    </row>
    <row r="79" spans="1:14">
      <c r="A79" s="307">
        <v>31</v>
      </c>
      <c r="B79" s="103" t="s">
        <v>14</v>
      </c>
      <c r="C79" s="120"/>
      <c r="D79" s="987"/>
      <c r="E79" s="987"/>
      <c r="F79" s="987"/>
      <c r="G79" s="96"/>
      <c r="H79" s="96"/>
      <c r="I79" s="96"/>
      <c r="J79" s="96"/>
      <c r="K79" s="264"/>
      <c r="L79" s="310"/>
      <c r="N79" s="204">
        <f t="shared" si="0"/>
        <v>0</v>
      </c>
    </row>
    <row r="80" spans="1:14" ht="98.25" customHeight="1">
      <c r="A80" s="307">
        <v>31.1</v>
      </c>
      <c r="B80" s="180" t="s">
        <v>562</v>
      </c>
      <c r="C80" s="120"/>
      <c r="D80" s="987"/>
      <c r="E80" s="987"/>
      <c r="F80" s="987"/>
      <c r="G80" s="96"/>
      <c r="H80" s="96"/>
      <c r="I80" s="96"/>
      <c r="J80" s="96"/>
      <c r="K80" s="264"/>
      <c r="L80" s="310"/>
      <c r="N80" s="204">
        <f t="shared" ref="N80:N146" si="43">D80*G80*1.18</f>
        <v>0</v>
      </c>
    </row>
    <row r="81" spans="1:14">
      <c r="A81" s="307" t="s">
        <v>661</v>
      </c>
      <c r="B81" s="97" t="s">
        <v>401</v>
      </c>
      <c r="C81" s="101" t="s">
        <v>6</v>
      </c>
      <c r="D81" s="998">
        <f>'SS SUPPLY'!D84</f>
        <v>3000</v>
      </c>
      <c r="E81" s="993"/>
      <c r="F81" s="993"/>
      <c r="G81" s="239">
        <v>2246.83</v>
      </c>
      <c r="H81" s="119">
        <f t="shared" ref="H81:H88" si="44">G81*9%</f>
        <v>202.21469999999999</v>
      </c>
      <c r="I81" s="119">
        <f t="shared" ref="I81:I88" si="45">G81*9%</f>
        <v>202.21469999999999</v>
      </c>
      <c r="J81" s="119">
        <f t="shared" ref="J81:J88" si="46">G81+H81+I81</f>
        <v>2651.2593999999999</v>
      </c>
      <c r="K81" s="265">
        <f t="shared" ref="K81:K88" si="47">D81*J81</f>
        <v>7953778.2000000002</v>
      </c>
      <c r="L81" s="319" t="s">
        <v>831</v>
      </c>
      <c r="M81" s="273"/>
      <c r="N81" s="204">
        <f t="shared" si="43"/>
        <v>7953778.1999999993</v>
      </c>
    </row>
    <row r="82" spans="1:14">
      <c r="A82" s="307" t="s">
        <v>662</v>
      </c>
      <c r="B82" s="97" t="s">
        <v>402</v>
      </c>
      <c r="C82" s="101" t="s">
        <v>6</v>
      </c>
      <c r="D82" s="998">
        <f>'SS SUPPLY'!D85</f>
        <v>1000</v>
      </c>
      <c r="E82" s="993"/>
      <c r="F82" s="993"/>
      <c r="G82" s="239">
        <v>1704.4848759640499</v>
      </c>
      <c r="H82" s="119">
        <f t="shared" si="44"/>
        <v>153.40363883676449</v>
      </c>
      <c r="I82" s="119">
        <f t="shared" si="45"/>
        <v>153.40363883676449</v>
      </c>
      <c r="J82" s="119">
        <f t="shared" si="46"/>
        <v>2011.2921536375788</v>
      </c>
      <c r="K82" s="265">
        <f t="shared" si="47"/>
        <v>2011292.1536375789</v>
      </c>
      <c r="L82" s="319" t="s">
        <v>832</v>
      </c>
      <c r="M82" s="273"/>
      <c r="N82" s="204">
        <f t="shared" si="43"/>
        <v>2011292.1536375789</v>
      </c>
    </row>
    <row r="83" spans="1:14">
      <c r="A83" s="307" t="s">
        <v>663</v>
      </c>
      <c r="B83" s="97" t="s">
        <v>403</v>
      </c>
      <c r="C83" s="101" t="s">
        <v>6</v>
      </c>
      <c r="D83" s="998">
        <f>'SS SUPPLY'!D86</f>
        <v>1500</v>
      </c>
      <c r="E83" s="993"/>
      <c r="F83" s="993"/>
      <c r="G83" s="239">
        <v>1007.20247032434</v>
      </c>
      <c r="H83" s="119">
        <f t="shared" si="44"/>
        <v>90.648222329190588</v>
      </c>
      <c r="I83" s="119">
        <f t="shared" si="45"/>
        <v>90.648222329190588</v>
      </c>
      <c r="J83" s="119">
        <f t="shared" si="46"/>
        <v>1188.4989149827211</v>
      </c>
      <c r="K83" s="265">
        <f t="shared" si="47"/>
        <v>1782748.3724740816</v>
      </c>
      <c r="L83" s="319" t="s">
        <v>833</v>
      </c>
      <c r="M83" s="273"/>
      <c r="N83" s="204">
        <f t="shared" si="43"/>
        <v>1782748.3724740816</v>
      </c>
    </row>
    <row r="84" spans="1:14">
      <c r="A84" s="307" t="s">
        <v>664</v>
      </c>
      <c r="B84" s="97" t="s">
        <v>404</v>
      </c>
      <c r="C84" s="101" t="s">
        <v>6</v>
      </c>
      <c r="D84" s="998">
        <f>'SS SUPPLY'!D87</f>
        <v>1500</v>
      </c>
      <c r="E84" s="993"/>
      <c r="F84" s="993"/>
      <c r="G84" s="239">
        <v>674.048350398548</v>
      </c>
      <c r="H84" s="119">
        <f t="shared" si="44"/>
        <v>60.664351535869315</v>
      </c>
      <c r="I84" s="119">
        <f t="shared" si="45"/>
        <v>60.664351535869315</v>
      </c>
      <c r="J84" s="119">
        <f t="shared" si="46"/>
        <v>795.37705347028657</v>
      </c>
      <c r="K84" s="265">
        <f t="shared" si="47"/>
        <v>1193065.5802054298</v>
      </c>
      <c r="L84" s="319" t="s">
        <v>834</v>
      </c>
      <c r="M84" s="273"/>
      <c r="N84" s="204">
        <f t="shared" si="43"/>
        <v>1193065.58020543</v>
      </c>
    </row>
    <row r="85" spans="1:14">
      <c r="A85" s="307" t="s">
        <v>665</v>
      </c>
      <c r="B85" s="97" t="s">
        <v>405</v>
      </c>
      <c r="C85" s="101" t="s">
        <v>6</v>
      </c>
      <c r="D85" s="998">
        <f>'SS SUPPLY'!D88</f>
        <v>1500</v>
      </c>
      <c r="E85" s="993"/>
      <c r="F85" s="993"/>
      <c r="G85" s="239">
        <v>511.341345709135</v>
      </c>
      <c r="H85" s="119">
        <f t="shared" si="44"/>
        <v>46.020721113822148</v>
      </c>
      <c r="I85" s="119">
        <f t="shared" si="45"/>
        <v>46.020721113822148</v>
      </c>
      <c r="J85" s="119">
        <f t="shared" si="46"/>
        <v>603.38278793677921</v>
      </c>
      <c r="K85" s="265">
        <f t="shared" si="47"/>
        <v>905074.18190516881</v>
      </c>
      <c r="L85" s="319" t="s">
        <v>835</v>
      </c>
      <c r="M85" s="273"/>
      <c r="N85" s="204">
        <f t="shared" si="43"/>
        <v>905074.18190516892</v>
      </c>
    </row>
    <row r="86" spans="1:14">
      <c r="A86" s="307" t="s">
        <v>666</v>
      </c>
      <c r="B86" s="97" t="s">
        <v>406</v>
      </c>
      <c r="C86" s="101" t="s">
        <v>6</v>
      </c>
      <c r="D86" s="998">
        <f>'SS SUPPLY'!D89</f>
        <v>3000</v>
      </c>
      <c r="E86" s="993"/>
      <c r="F86" s="993"/>
      <c r="G86" s="239">
        <v>271.16461754876002</v>
      </c>
      <c r="H86" s="119">
        <f t="shared" si="44"/>
        <v>24.404815579388401</v>
      </c>
      <c r="I86" s="119">
        <f t="shared" si="45"/>
        <v>24.404815579388401</v>
      </c>
      <c r="J86" s="119">
        <f t="shared" si="46"/>
        <v>319.97424870753684</v>
      </c>
      <c r="K86" s="265">
        <f t="shared" si="47"/>
        <v>959922.74612261052</v>
      </c>
      <c r="L86" s="319" t="s">
        <v>836</v>
      </c>
      <c r="M86" s="273"/>
      <c r="N86" s="204">
        <f t="shared" si="43"/>
        <v>959922.74612261041</v>
      </c>
    </row>
    <row r="87" spans="1:14">
      <c r="A87" s="307" t="s">
        <v>667</v>
      </c>
      <c r="B87" s="105" t="s">
        <v>407</v>
      </c>
      <c r="C87" s="104" t="s">
        <v>6</v>
      </c>
      <c r="D87" s="998">
        <f>'SS SUPPLY'!D90</f>
        <v>1000</v>
      </c>
      <c r="E87" s="993"/>
      <c r="F87" s="993"/>
      <c r="G87" s="239">
        <v>154.953170542186</v>
      </c>
      <c r="H87" s="126">
        <f t="shared" si="44"/>
        <v>13.94578534879674</v>
      </c>
      <c r="I87" s="126">
        <f t="shared" si="45"/>
        <v>13.94578534879674</v>
      </c>
      <c r="J87" s="126">
        <f t="shared" si="46"/>
        <v>182.84474123977947</v>
      </c>
      <c r="K87" s="268">
        <f t="shared" si="47"/>
        <v>182844.74123977945</v>
      </c>
      <c r="L87" s="319" t="s">
        <v>837</v>
      </c>
      <c r="M87" s="273"/>
      <c r="N87" s="204">
        <f t="shared" si="43"/>
        <v>182844.74123977948</v>
      </c>
    </row>
    <row r="88" spans="1:14">
      <c r="A88" s="307" t="s">
        <v>668</v>
      </c>
      <c r="B88" s="105" t="s">
        <v>408</v>
      </c>
      <c r="C88" s="104" t="s">
        <v>6</v>
      </c>
      <c r="D88" s="998">
        <f>'SS SUPPLY'!D91</f>
        <v>1000</v>
      </c>
      <c r="E88" s="993"/>
      <c r="F88" s="993"/>
      <c r="G88" s="239">
        <v>123.97</v>
      </c>
      <c r="H88" s="126">
        <f t="shared" si="44"/>
        <v>11.157299999999999</v>
      </c>
      <c r="I88" s="126">
        <f t="shared" si="45"/>
        <v>11.157299999999999</v>
      </c>
      <c r="J88" s="126">
        <f t="shared" si="46"/>
        <v>146.28459999999998</v>
      </c>
      <c r="K88" s="268">
        <f t="shared" si="47"/>
        <v>146284.59999999998</v>
      </c>
      <c r="L88" s="321" t="s">
        <v>838</v>
      </c>
      <c r="M88" s="273"/>
      <c r="N88" s="204">
        <f t="shared" si="43"/>
        <v>146284.6</v>
      </c>
    </row>
    <row r="89" spans="1:14" ht="87" customHeight="1">
      <c r="A89" s="307">
        <v>31.2</v>
      </c>
      <c r="B89" s="153" t="s">
        <v>563</v>
      </c>
      <c r="C89" s="120"/>
      <c r="D89" s="987"/>
      <c r="E89" s="987"/>
      <c r="F89" s="987"/>
      <c r="G89" s="96"/>
      <c r="H89" s="96"/>
      <c r="I89" s="96"/>
      <c r="J89" s="96"/>
      <c r="K89" s="264"/>
      <c r="L89" s="310"/>
      <c r="N89" s="204">
        <f t="shared" si="43"/>
        <v>0</v>
      </c>
    </row>
    <row r="90" spans="1:14">
      <c r="A90" s="307" t="s">
        <v>669</v>
      </c>
      <c r="B90" s="97" t="s">
        <v>49</v>
      </c>
      <c r="C90" s="101" t="s">
        <v>6</v>
      </c>
      <c r="D90" s="993">
        <f>'SS SUPPLY'!D93</f>
        <v>12000</v>
      </c>
      <c r="E90" s="993"/>
      <c r="F90" s="993"/>
      <c r="G90" s="239">
        <v>54.235668229804098</v>
      </c>
      <c r="H90" s="119">
        <f t="shared" ref="H90:H97" si="48">G90*9%</f>
        <v>4.8812101406823682</v>
      </c>
      <c r="I90" s="119">
        <f t="shared" ref="I90:I97" si="49">G90*9%</f>
        <v>4.8812101406823682</v>
      </c>
      <c r="J90" s="119">
        <f t="shared" ref="J90:J97" si="50">G90+H90+I90</f>
        <v>63.998088511168838</v>
      </c>
      <c r="K90" s="265">
        <f t="shared" ref="K90:K97" si="51">D90*J90</f>
        <v>767977.06213402608</v>
      </c>
      <c r="L90" s="319" t="s">
        <v>839</v>
      </c>
      <c r="N90" s="204">
        <f t="shared" si="43"/>
        <v>767977.06213402608</v>
      </c>
    </row>
    <row r="91" spans="1:14">
      <c r="A91" s="307" t="s">
        <v>670</v>
      </c>
      <c r="B91" s="97" t="s">
        <v>50</v>
      </c>
      <c r="C91" s="101" t="s">
        <v>6</v>
      </c>
      <c r="D91" s="993">
        <f>'SS SUPPLY'!D94</f>
        <v>13000</v>
      </c>
      <c r="E91" s="993"/>
      <c r="F91" s="993"/>
      <c r="G91" s="239">
        <v>54.235668229804098</v>
      </c>
      <c r="H91" s="119">
        <f t="shared" si="48"/>
        <v>4.8812101406823682</v>
      </c>
      <c r="I91" s="119">
        <f t="shared" si="49"/>
        <v>4.8812101406823682</v>
      </c>
      <c r="J91" s="119">
        <f t="shared" si="50"/>
        <v>63.998088511168838</v>
      </c>
      <c r="K91" s="265">
        <f t="shared" si="51"/>
        <v>831975.15064519492</v>
      </c>
      <c r="L91" s="319" t="s">
        <v>839</v>
      </c>
      <c r="N91" s="204">
        <f t="shared" si="43"/>
        <v>831975.15064519481</v>
      </c>
    </row>
    <row r="92" spans="1:14">
      <c r="A92" s="307" t="s">
        <v>671</v>
      </c>
      <c r="B92" s="97" t="s">
        <v>51</v>
      </c>
      <c r="C92" s="101" t="s">
        <v>6</v>
      </c>
      <c r="D92" s="993">
        <f>'SS SUPPLY'!D95</f>
        <v>4000</v>
      </c>
      <c r="E92" s="993"/>
      <c r="F92" s="993"/>
      <c r="G92" s="239">
        <v>54.235668229804098</v>
      </c>
      <c r="H92" s="119">
        <f t="shared" si="48"/>
        <v>4.8812101406823682</v>
      </c>
      <c r="I92" s="119">
        <f t="shared" si="49"/>
        <v>4.8812101406823682</v>
      </c>
      <c r="J92" s="119">
        <f t="shared" si="50"/>
        <v>63.998088511168838</v>
      </c>
      <c r="K92" s="265">
        <f t="shared" si="51"/>
        <v>255992.35404467536</v>
      </c>
      <c r="L92" s="319" t="s">
        <v>839</v>
      </c>
      <c r="N92" s="204">
        <f t="shared" si="43"/>
        <v>255992.35404467533</v>
      </c>
    </row>
    <row r="93" spans="1:14">
      <c r="A93" s="307" t="s">
        <v>672</v>
      </c>
      <c r="B93" s="97" t="s">
        <v>52</v>
      </c>
      <c r="C93" s="101" t="s">
        <v>6</v>
      </c>
      <c r="D93" s="993">
        <f>'SS SUPPLY'!D96</f>
        <v>6500</v>
      </c>
      <c r="E93" s="993"/>
      <c r="F93" s="993"/>
      <c r="G93" s="239">
        <v>61.975778776770099</v>
      </c>
      <c r="H93" s="119">
        <f t="shared" si="48"/>
        <v>5.5778200899093084</v>
      </c>
      <c r="I93" s="119">
        <f t="shared" si="49"/>
        <v>5.5778200899093084</v>
      </c>
      <c r="J93" s="119">
        <f t="shared" si="50"/>
        <v>73.131418956588718</v>
      </c>
      <c r="K93" s="265">
        <f t="shared" si="51"/>
        <v>475354.22321782669</v>
      </c>
      <c r="L93" s="319" t="s">
        <v>840</v>
      </c>
      <c r="N93" s="204">
        <f t="shared" si="43"/>
        <v>475354.22321782663</v>
      </c>
    </row>
    <row r="94" spans="1:14">
      <c r="A94" s="307" t="s">
        <v>673</v>
      </c>
      <c r="B94" s="105" t="s">
        <v>53</v>
      </c>
      <c r="C94" s="104" t="s">
        <v>6</v>
      </c>
      <c r="D94" s="993">
        <f>'SS SUPPLY'!D97</f>
        <v>6000</v>
      </c>
      <c r="E94" s="993"/>
      <c r="F94" s="993"/>
      <c r="G94" s="239">
        <v>61.975778776770099</v>
      </c>
      <c r="H94" s="126">
        <f t="shared" si="48"/>
        <v>5.5778200899093084</v>
      </c>
      <c r="I94" s="126">
        <f t="shared" si="49"/>
        <v>5.5778200899093084</v>
      </c>
      <c r="J94" s="126">
        <f t="shared" si="50"/>
        <v>73.131418956588718</v>
      </c>
      <c r="K94" s="268">
        <f t="shared" si="51"/>
        <v>438788.51373953233</v>
      </c>
      <c r="L94" s="319" t="s">
        <v>840</v>
      </c>
      <c r="N94" s="204">
        <f t="shared" si="43"/>
        <v>438788.51373953227</v>
      </c>
    </row>
    <row r="95" spans="1:14">
      <c r="A95" s="307" t="s">
        <v>674</v>
      </c>
      <c r="B95" s="97" t="s">
        <v>54</v>
      </c>
      <c r="C95" s="101" t="s">
        <v>6</v>
      </c>
      <c r="D95" s="993">
        <f>'SS SUPPLY'!D98</f>
        <v>5000</v>
      </c>
      <c r="E95" s="993"/>
      <c r="F95" s="993"/>
      <c r="G95" s="239">
        <v>61.975778776770099</v>
      </c>
      <c r="H95" s="119">
        <f t="shared" si="48"/>
        <v>5.5778200899093084</v>
      </c>
      <c r="I95" s="119">
        <f t="shared" si="49"/>
        <v>5.5778200899093084</v>
      </c>
      <c r="J95" s="119">
        <f t="shared" si="50"/>
        <v>73.131418956588718</v>
      </c>
      <c r="K95" s="265">
        <f t="shared" si="51"/>
        <v>365657.0947829436</v>
      </c>
      <c r="L95" s="319" t="s">
        <v>840</v>
      </c>
      <c r="N95" s="204">
        <f t="shared" si="43"/>
        <v>365657.09478294355</v>
      </c>
    </row>
    <row r="96" spans="1:14">
      <c r="A96" s="307" t="s">
        <v>675</v>
      </c>
      <c r="B96" s="97" t="s">
        <v>55</v>
      </c>
      <c r="C96" s="101" t="s">
        <v>6</v>
      </c>
      <c r="D96" s="993">
        <f>'SS SUPPLY'!D99</f>
        <v>8000</v>
      </c>
      <c r="E96" s="993"/>
      <c r="F96" s="993"/>
      <c r="G96" s="239">
        <v>77.483447071223196</v>
      </c>
      <c r="H96" s="119">
        <f t="shared" si="48"/>
        <v>6.9735102364100872</v>
      </c>
      <c r="I96" s="119">
        <f t="shared" si="49"/>
        <v>6.9735102364100872</v>
      </c>
      <c r="J96" s="119">
        <f t="shared" si="50"/>
        <v>91.430467544043381</v>
      </c>
      <c r="K96" s="265">
        <f t="shared" si="51"/>
        <v>731443.74035234703</v>
      </c>
      <c r="L96" s="319" t="s">
        <v>841</v>
      </c>
      <c r="N96" s="204">
        <f t="shared" si="43"/>
        <v>731443.74035234691</v>
      </c>
    </row>
    <row r="97" spans="1:14">
      <c r="A97" s="307" t="s">
        <v>676</v>
      </c>
      <c r="B97" s="97" t="s">
        <v>56</v>
      </c>
      <c r="C97" s="101" t="s">
        <v>6</v>
      </c>
      <c r="D97" s="993">
        <f>'SS SUPPLY'!D101</f>
        <v>500</v>
      </c>
      <c r="E97" s="993"/>
      <c r="F97" s="993"/>
      <c r="G97" s="239">
        <v>66</v>
      </c>
      <c r="H97" s="119">
        <f t="shared" si="48"/>
        <v>5.94</v>
      </c>
      <c r="I97" s="119">
        <f t="shared" si="49"/>
        <v>5.94</v>
      </c>
      <c r="J97" s="119">
        <f t="shared" si="50"/>
        <v>77.88</v>
      </c>
      <c r="K97" s="265">
        <f t="shared" si="51"/>
        <v>38940</v>
      </c>
      <c r="L97" s="318" t="s">
        <v>842</v>
      </c>
      <c r="N97" s="204">
        <f t="shared" si="43"/>
        <v>38940</v>
      </c>
    </row>
    <row r="98" spans="1:14" ht="28.5">
      <c r="A98" s="307">
        <v>32</v>
      </c>
      <c r="B98" s="295" t="s">
        <v>461</v>
      </c>
      <c r="C98" s="120"/>
      <c r="D98" s="987"/>
      <c r="E98" s="987"/>
      <c r="F98" s="987"/>
      <c r="G98" s="96"/>
      <c r="H98" s="96"/>
      <c r="I98" s="96"/>
      <c r="J98" s="96"/>
      <c r="K98" s="264"/>
      <c r="L98" s="310"/>
      <c r="N98" s="204">
        <f t="shared" si="43"/>
        <v>0</v>
      </c>
    </row>
    <row r="99" spans="1:14" ht="21" customHeight="1">
      <c r="A99" s="307">
        <v>32.1</v>
      </c>
      <c r="B99" s="122" t="s">
        <v>462</v>
      </c>
      <c r="C99" s="101" t="s">
        <v>1</v>
      </c>
      <c r="D99" s="993">
        <v>2</v>
      </c>
      <c r="E99" s="993"/>
      <c r="F99" s="993"/>
      <c r="G99" s="296">
        <v>60242.372724533801</v>
      </c>
      <c r="H99" s="119">
        <f t="shared" ref="H99:H103" si="52">G99*9%</f>
        <v>5421.8135452080423</v>
      </c>
      <c r="I99" s="119">
        <f t="shared" ref="I99:I103" si="53">G99*9%</f>
        <v>5421.8135452080423</v>
      </c>
      <c r="J99" s="119">
        <f t="shared" ref="J99:J103" si="54">G99+H99+I99</f>
        <v>71085.999814949886</v>
      </c>
      <c r="K99" s="265">
        <f>D99*J99</f>
        <v>142171.99962989977</v>
      </c>
      <c r="L99" s="318" t="s">
        <v>843</v>
      </c>
      <c r="N99" s="204">
        <f t="shared" si="43"/>
        <v>142171.99962989977</v>
      </c>
    </row>
    <row r="100" spans="1:14" ht="178.5" customHeight="1">
      <c r="A100" s="307">
        <v>32.200000000000003</v>
      </c>
      <c r="B100" s="122" t="s">
        <v>463</v>
      </c>
      <c r="C100" s="106" t="s">
        <v>410</v>
      </c>
      <c r="D100" s="993" t="s">
        <v>69</v>
      </c>
      <c r="E100" s="993"/>
      <c r="F100" s="993"/>
      <c r="G100" s="276">
        <v>75000</v>
      </c>
      <c r="H100" s="119">
        <f t="shared" si="52"/>
        <v>6750</v>
      </c>
      <c r="I100" s="119">
        <f t="shared" si="53"/>
        <v>6750</v>
      </c>
      <c r="J100" s="119">
        <f t="shared" si="54"/>
        <v>88500</v>
      </c>
      <c r="K100" s="265">
        <f>D100*J100</f>
        <v>177000</v>
      </c>
      <c r="L100" s="310" t="s">
        <v>127</v>
      </c>
      <c r="N100" s="204">
        <f t="shared" si="43"/>
        <v>177000</v>
      </c>
    </row>
    <row r="101" spans="1:14" ht="36.75" customHeight="1">
      <c r="A101" s="307">
        <v>33</v>
      </c>
      <c r="B101" s="103" t="s">
        <v>464</v>
      </c>
      <c r="C101" s="128"/>
      <c r="D101" s="992"/>
      <c r="E101" s="992"/>
      <c r="F101" s="992"/>
      <c r="G101" s="124"/>
      <c r="H101" s="124"/>
      <c r="I101" s="124"/>
      <c r="J101" s="124"/>
      <c r="K101" s="271"/>
      <c r="L101" s="124"/>
      <c r="N101" s="204">
        <f t="shared" si="43"/>
        <v>0</v>
      </c>
    </row>
    <row r="102" spans="1:14" ht="70.5" customHeight="1">
      <c r="A102" s="307">
        <v>33.1</v>
      </c>
      <c r="B102" s="129" t="s">
        <v>465</v>
      </c>
      <c r="C102" s="101" t="s">
        <v>26</v>
      </c>
      <c r="D102" s="993">
        <v>450</v>
      </c>
      <c r="E102" s="993"/>
      <c r="F102" s="993"/>
      <c r="G102" s="239">
        <v>2592.71</v>
      </c>
      <c r="H102" s="119">
        <f t="shared" si="52"/>
        <v>233.34389999999999</v>
      </c>
      <c r="I102" s="119">
        <f t="shared" si="53"/>
        <v>233.34389999999999</v>
      </c>
      <c r="J102" s="119">
        <f t="shared" si="54"/>
        <v>3059.3977999999997</v>
      </c>
      <c r="K102" s="265">
        <f>D102*J102</f>
        <v>1376729.0099999998</v>
      </c>
      <c r="L102" s="319" t="s">
        <v>844</v>
      </c>
      <c r="N102" s="204">
        <f t="shared" si="43"/>
        <v>1376729.01</v>
      </c>
    </row>
    <row r="103" spans="1:14" ht="71.25" customHeight="1">
      <c r="A103" s="307">
        <v>33.200000000000003</v>
      </c>
      <c r="B103" s="122" t="s">
        <v>466</v>
      </c>
      <c r="C103" s="101" t="s">
        <v>26</v>
      </c>
      <c r="D103" s="993">
        <v>50</v>
      </c>
      <c r="E103" s="993"/>
      <c r="F103" s="993"/>
      <c r="G103" s="239">
        <v>2219.6</v>
      </c>
      <c r="H103" s="119">
        <f t="shared" si="52"/>
        <v>199.76399999999998</v>
      </c>
      <c r="I103" s="119">
        <f t="shared" si="53"/>
        <v>199.76399999999998</v>
      </c>
      <c r="J103" s="119">
        <f t="shared" si="54"/>
        <v>2619.1280000000002</v>
      </c>
      <c r="K103" s="265">
        <f>D103*J103</f>
        <v>130956.40000000001</v>
      </c>
      <c r="L103" s="318" t="s">
        <v>845</v>
      </c>
      <c r="N103" s="204">
        <f t="shared" si="43"/>
        <v>130956.4</v>
      </c>
    </row>
    <row r="104" spans="1:14" ht="126">
      <c r="A104" s="307">
        <v>34</v>
      </c>
      <c r="B104" s="143" t="s">
        <v>846</v>
      </c>
      <c r="C104" s="297"/>
      <c r="D104" s="994"/>
      <c r="E104" s="994"/>
      <c r="F104" s="994"/>
      <c r="G104" s="298"/>
      <c r="H104" s="299"/>
      <c r="I104" s="299"/>
      <c r="J104" s="299"/>
      <c r="K104" s="300"/>
      <c r="L104" s="322"/>
      <c r="N104" s="204">
        <f t="shared" si="43"/>
        <v>0</v>
      </c>
    </row>
    <row r="105" spans="1:14" ht="47.25">
      <c r="A105" s="171">
        <v>34.1</v>
      </c>
      <c r="B105" s="143" t="s">
        <v>847</v>
      </c>
      <c r="C105" s="181" t="s">
        <v>1</v>
      </c>
      <c r="D105" s="995">
        <v>20</v>
      </c>
      <c r="E105" s="996"/>
      <c r="F105" s="997"/>
      <c r="G105" s="288">
        <v>5000</v>
      </c>
      <c r="H105" s="119">
        <f t="shared" ref="H105" si="55">G105*9%</f>
        <v>450</v>
      </c>
      <c r="I105" s="119">
        <f t="shared" ref="I105" si="56">G105*9%</f>
        <v>450</v>
      </c>
      <c r="J105" s="119">
        <f t="shared" ref="J105" si="57">G105+H105+I105</f>
        <v>5900</v>
      </c>
      <c r="K105" s="265">
        <f>D105*J105</f>
        <v>118000</v>
      </c>
      <c r="L105" s="310" t="s">
        <v>127</v>
      </c>
      <c r="N105" s="204"/>
    </row>
    <row r="106" spans="1:14" ht="24.75" customHeight="1">
      <c r="A106" s="171">
        <v>34.200000000000003</v>
      </c>
      <c r="B106" s="105" t="s">
        <v>849</v>
      </c>
      <c r="C106" s="181" t="s">
        <v>1</v>
      </c>
      <c r="D106" s="995">
        <v>20</v>
      </c>
      <c r="E106" s="996"/>
      <c r="F106" s="997"/>
      <c r="G106" s="288">
        <v>5000</v>
      </c>
      <c r="H106" s="119">
        <f t="shared" ref="H106:H107" si="58">G106*9%</f>
        <v>450</v>
      </c>
      <c r="I106" s="119">
        <f t="shared" ref="I106:I107" si="59">G106*9%</f>
        <v>450</v>
      </c>
      <c r="J106" s="119">
        <f t="shared" ref="J106:J107" si="60">G106+H106+I106</f>
        <v>5900</v>
      </c>
      <c r="K106" s="265">
        <f t="shared" ref="K106:K107" si="61">D106*J106</f>
        <v>118000</v>
      </c>
      <c r="L106" s="310" t="s">
        <v>127</v>
      </c>
      <c r="N106" s="204"/>
    </row>
    <row r="107" spans="1:14" ht="23.25" customHeight="1">
      <c r="A107" s="171">
        <v>34.299999999999997</v>
      </c>
      <c r="B107" s="143" t="s">
        <v>848</v>
      </c>
      <c r="C107" s="181" t="s">
        <v>1</v>
      </c>
      <c r="D107" s="995">
        <v>8</v>
      </c>
      <c r="E107" s="996"/>
      <c r="F107" s="997"/>
      <c r="G107" s="288">
        <v>5000</v>
      </c>
      <c r="H107" s="119">
        <f t="shared" si="58"/>
        <v>450</v>
      </c>
      <c r="I107" s="119">
        <f t="shared" si="59"/>
        <v>450</v>
      </c>
      <c r="J107" s="119">
        <f t="shared" si="60"/>
        <v>5900</v>
      </c>
      <c r="K107" s="265">
        <f t="shared" si="61"/>
        <v>47200</v>
      </c>
      <c r="L107" s="310" t="s">
        <v>127</v>
      </c>
      <c r="N107" s="204"/>
    </row>
    <row r="108" spans="1:14" ht="150" customHeight="1">
      <c r="A108" s="307">
        <v>35</v>
      </c>
      <c r="B108" s="93" t="s">
        <v>413</v>
      </c>
      <c r="C108" s="128"/>
      <c r="D108" s="992"/>
      <c r="E108" s="992"/>
      <c r="F108" s="992"/>
      <c r="G108" s="130"/>
      <c r="H108" s="130"/>
      <c r="I108" s="130"/>
      <c r="J108" s="130"/>
      <c r="K108" s="272"/>
      <c r="L108" s="130"/>
      <c r="N108" s="204">
        <f t="shared" si="43"/>
        <v>0</v>
      </c>
    </row>
    <row r="109" spans="1:14" ht="255">
      <c r="A109" s="307">
        <v>35.1</v>
      </c>
      <c r="B109" s="65" t="s">
        <v>324</v>
      </c>
      <c r="C109" s="101" t="s">
        <v>4</v>
      </c>
      <c r="D109" s="993">
        <v>1</v>
      </c>
      <c r="E109" s="993"/>
      <c r="F109" s="993"/>
      <c r="G109" s="286">
        <v>181463.1</v>
      </c>
      <c r="H109" s="119">
        <f t="shared" ref="H109:H118" si="62">G109*9%</f>
        <v>16331.679</v>
      </c>
      <c r="I109" s="119">
        <f t="shared" ref="I109:I118" si="63">G109*9%</f>
        <v>16331.679</v>
      </c>
      <c r="J109" s="119">
        <f t="shared" ref="J109:J118" si="64">G109+H109+I109</f>
        <v>214126.45800000001</v>
      </c>
      <c r="K109" s="265">
        <f t="shared" ref="K109:K118" si="65">D109*J109</f>
        <v>214126.45800000001</v>
      </c>
      <c r="L109" s="40" t="s">
        <v>850</v>
      </c>
      <c r="N109" s="204">
        <f t="shared" si="43"/>
        <v>214126.45799999998</v>
      </c>
    </row>
    <row r="110" spans="1:14" ht="33" customHeight="1">
      <c r="A110" s="308">
        <v>35.200000000000003</v>
      </c>
      <c r="B110" s="60" t="s">
        <v>176</v>
      </c>
      <c r="C110" s="101" t="s">
        <v>46</v>
      </c>
      <c r="D110" s="993">
        <v>1</v>
      </c>
      <c r="E110" s="993"/>
      <c r="F110" s="993"/>
      <c r="G110" s="296">
        <v>21000</v>
      </c>
      <c r="H110" s="301">
        <f t="shared" ref="H110:H111" si="66">ROUND(G110*9%,2)</f>
        <v>1890</v>
      </c>
      <c r="I110" s="301">
        <f t="shared" ref="I110:I111" si="67">ROUND(G110*9%,2)</f>
        <v>1890</v>
      </c>
      <c r="J110" s="301">
        <f t="shared" ref="J110:J111" si="68">SUM(G110:I110)</f>
        <v>24780</v>
      </c>
      <c r="K110" s="314">
        <f>J110*D110</f>
        <v>24780</v>
      </c>
      <c r="L110" s="40" t="s">
        <v>851</v>
      </c>
      <c r="N110" s="204">
        <f t="shared" si="43"/>
        <v>24780</v>
      </c>
    </row>
    <row r="111" spans="1:14">
      <c r="A111" s="307">
        <v>35.299999999999997</v>
      </c>
      <c r="B111" s="57" t="s">
        <v>325</v>
      </c>
      <c r="C111" s="91" t="s">
        <v>9</v>
      </c>
      <c r="D111" s="993">
        <v>1</v>
      </c>
      <c r="E111" s="993"/>
      <c r="F111" s="993"/>
      <c r="G111" s="296">
        <v>20000</v>
      </c>
      <c r="H111" s="301">
        <f t="shared" si="66"/>
        <v>1800</v>
      </c>
      <c r="I111" s="301">
        <f t="shared" si="67"/>
        <v>1800</v>
      </c>
      <c r="J111" s="301">
        <f t="shared" si="68"/>
        <v>23600</v>
      </c>
      <c r="K111" s="314">
        <f>J111*D111</f>
        <v>23600</v>
      </c>
      <c r="L111" s="40" t="s">
        <v>852</v>
      </c>
      <c r="N111" s="204">
        <f t="shared" si="43"/>
        <v>23600</v>
      </c>
    </row>
    <row r="112" spans="1:14" ht="30.75" customHeight="1">
      <c r="A112" s="307">
        <v>36</v>
      </c>
      <c r="B112" s="107" t="s">
        <v>58</v>
      </c>
      <c r="C112" s="212"/>
      <c r="D112" s="993"/>
      <c r="E112" s="993"/>
      <c r="F112" s="993"/>
      <c r="G112" s="119"/>
      <c r="H112" s="119"/>
      <c r="I112" s="119"/>
      <c r="J112" s="119"/>
      <c r="K112" s="265"/>
      <c r="L112" s="310"/>
      <c r="N112" s="204">
        <f t="shared" si="43"/>
        <v>0</v>
      </c>
    </row>
    <row r="113" spans="1:14" ht="85.5" customHeight="1">
      <c r="A113" s="307">
        <v>36.1</v>
      </c>
      <c r="B113" s="97" t="s">
        <v>331</v>
      </c>
      <c r="C113" s="63" t="s">
        <v>26</v>
      </c>
      <c r="D113" s="993">
        <f>'SS SUPPLY'!D141</f>
        <v>2</v>
      </c>
      <c r="E113" s="993"/>
      <c r="F113" s="993"/>
      <c r="G113" s="288">
        <v>28071.226547497401</v>
      </c>
      <c r="H113" s="119">
        <f t="shared" si="62"/>
        <v>2526.4103892747662</v>
      </c>
      <c r="I113" s="119">
        <f t="shared" si="63"/>
        <v>2526.4103892747662</v>
      </c>
      <c r="J113" s="119">
        <f t="shared" si="64"/>
        <v>33124.04732604693</v>
      </c>
      <c r="K113" s="265">
        <f t="shared" si="65"/>
        <v>66248.09465209386</v>
      </c>
      <c r="L113" s="323" t="s">
        <v>853</v>
      </c>
      <c r="N113" s="204">
        <f t="shared" si="43"/>
        <v>66248.09465209386</v>
      </c>
    </row>
    <row r="114" spans="1:14" ht="114.75" customHeight="1">
      <c r="A114" s="307">
        <v>36.200000000000003</v>
      </c>
      <c r="B114" s="97" t="s">
        <v>415</v>
      </c>
      <c r="C114" s="59" t="s">
        <v>1</v>
      </c>
      <c r="D114" s="993">
        <f>'SS SUPPLY'!D142</f>
        <v>2</v>
      </c>
      <c r="E114" s="993"/>
      <c r="F114" s="993"/>
      <c r="G114" s="288">
        <v>28071.226547497401</v>
      </c>
      <c r="H114" s="119">
        <f t="shared" si="62"/>
        <v>2526.4103892747662</v>
      </c>
      <c r="I114" s="119">
        <f t="shared" si="63"/>
        <v>2526.4103892747662</v>
      </c>
      <c r="J114" s="119">
        <f t="shared" si="64"/>
        <v>33124.04732604693</v>
      </c>
      <c r="K114" s="265">
        <f t="shared" si="65"/>
        <v>66248.09465209386</v>
      </c>
      <c r="L114" s="323" t="s">
        <v>853</v>
      </c>
      <c r="N114" s="204">
        <f t="shared" si="43"/>
        <v>66248.09465209386</v>
      </c>
    </row>
    <row r="115" spans="1:14" ht="70.5" customHeight="1">
      <c r="A115" s="307">
        <v>36.299999999999997</v>
      </c>
      <c r="B115" s="97" t="s">
        <v>332</v>
      </c>
      <c r="C115" s="59" t="s">
        <v>1</v>
      </c>
      <c r="D115" s="993">
        <f>'SS SUPPLY'!D143</f>
        <v>4</v>
      </c>
      <c r="E115" s="993"/>
      <c r="F115" s="993"/>
      <c r="G115" s="288">
        <v>28071.226547497401</v>
      </c>
      <c r="H115" s="119">
        <f t="shared" si="62"/>
        <v>2526.4103892747662</v>
      </c>
      <c r="I115" s="119">
        <f t="shared" si="63"/>
        <v>2526.4103892747662</v>
      </c>
      <c r="J115" s="119">
        <f t="shared" si="64"/>
        <v>33124.04732604693</v>
      </c>
      <c r="K115" s="265">
        <f t="shared" si="65"/>
        <v>132496.18930418772</v>
      </c>
      <c r="L115" s="323" t="s">
        <v>853</v>
      </c>
      <c r="N115" s="204">
        <f t="shared" si="43"/>
        <v>132496.18930418772</v>
      </c>
    </row>
    <row r="116" spans="1:14" ht="104.25" customHeight="1">
      <c r="A116" s="307">
        <v>36.4</v>
      </c>
      <c r="B116" s="97" t="s">
        <v>333</v>
      </c>
      <c r="C116" s="59" t="s">
        <v>46</v>
      </c>
      <c r="D116" s="993">
        <f>'SS SUPPLY'!D144</f>
        <v>1</v>
      </c>
      <c r="E116" s="993"/>
      <c r="F116" s="993"/>
      <c r="G116" s="288">
        <v>28071.226547497401</v>
      </c>
      <c r="H116" s="119">
        <f t="shared" si="62"/>
        <v>2526.4103892747662</v>
      </c>
      <c r="I116" s="119">
        <f t="shared" si="63"/>
        <v>2526.4103892747662</v>
      </c>
      <c r="J116" s="119">
        <f t="shared" si="64"/>
        <v>33124.04732604693</v>
      </c>
      <c r="K116" s="265">
        <f t="shared" si="65"/>
        <v>33124.04732604693</v>
      </c>
      <c r="L116" s="323" t="s">
        <v>853</v>
      </c>
      <c r="N116" s="204">
        <f t="shared" si="43"/>
        <v>33124.04732604693</v>
      </c>
    </row>
    <row r="117" spans="1:14" ht="87.75" customHeight="1">
      <c r="A117" s="307">
        <v>36.5</v>
      </c>
      <c r="B117" s="97" t="s">
        <v>335</v>
      </c>
      <c r="C117" s="59" t="s">
        <v>1</v>
      </c>
      <c r="D117" s="993">
        <f>'SS SUPPLY'!D145</f>
        <v>2</v>
      </c>
      <c r="E117" s="993"/>
      <c r="F117" s="993"/>
      <c r="G117" s="288">
        <v>28071.226547497401</v>
      </c>
      <c r="H117" s="119">
        <f t="shared" si="62"/>
        <v>2526.4103892747662</v>
      </c>
      <c r="I117" s="119">
        <f t="shared" si="63"/>
        <v>2526.4103892747662</v>
      </c>
      <c r="J117" s="119">
        <f t="shared" si="64"/>
        <v>33124.04732604693</v>
      </c>
      <c r="K117" s="265">
        <f t="shared" si="65"/>
        <v>66248.09465209386</v>
      </c>
      <c r="L117" s="323" t="s">
        <v>853</v>
      </c>
      <c r="N117" s="204">
        <f t="shared" si="43"/>
        <v>66248.09465209386</v>
      </c>
    </row>
    <row r="118" spans="1:14" ht="85.5" customHeight="1">
      <c r="A118" s="307">
        <v>36.6</v>
      </c>
      <c r="B118" s="97" t="s">
        <v>336</v>
      </c>
      <c r="C118" s="108" t="s">
        <v>1</v>
      </c>
      <c r="D118" s="993" t="e">
        <f>'SS SUPPLY'!#REF!</f>
        <v>#REF!</v>
      </c>
      <c r="E118" s="993"/>
      <c r="F118" s="993"/>
      <c r="G118" s="288">
        <v>28071.226547497401</v>
      </c>
      <c r="H118" s="119">
        <f t="shared" si="62"/>
        <v>2526.4103892747662</v>
      </c>
      <c r="I118" s="119">
        <f t="shared" si="63"/>
        <v>2526.4103892747662</v>
      </c>
      <c r="J118" s="119">
        <f t="shared" si="64"/>
        <v>33124.04732604693</v>
      </c>
      <c r="K118" s="265" t="e">
        <f t="shared" si="65"/>
        <v>#REF!</v>
      </c>
      <c r="L118" s="323" t="s">
        <v>853</v>
      </c>
      <c r="N118" s="204" t="e">
        <f t="shared" si="43"/>
        <v>#REF!</v>
      </c>
    </row>
    <row r="119" spans="1:14">
      <c r="A119" s="307">
        <v>37</v>
      </c>
      <c r="B119" s="107" t="s">
        <v>326</v>
      </c>
      <c r="C119" s="201"/>
      <c r="D119" s="987"/>
      <c r="E119" s="987"/>
      <c r="F119" s="987"/>
      <c r="G119" s="121"/>
      <c r="H119" s="121"/>
      <c r="I119" s="121"/>
      <c r="J119" s="121"/>
      <c r="K119" s="266"/>
      <c r="L119" s="310"/>
      <c r="N119" s="204">
        <f t="shared" si="43"/>
        <v>0</v>
      </c>
    </row>
    <row r="120" spans="1:14" ht="51">
      <c r="A120" s="307">
        <v>37.1</v>
      </c>
      <c r="B120" s="60" t="s">
        <v>327</v>
      </c>
      <c r="C120" s="63" t="s">
        <v>1</v>
      </c>
      <c r="D120" s="993">
        <f>'SS SUPPLY'!D148</f>
        <v>2</v>
      </c>
      <c r="E120" s="993"/>
      <c r="F120" s="993"/>
      <c r="G120" s="288">
        <v>24768.7293066153</v>
      </c>
      <c r="H120" s="119">
        <f t="shared" ref="H120:H125" si="69">G120*9%</f>
        <v>2229.1856375953771</v>
      </c>
      <c r="I120" s="119">
        <f t="shared" ref="I120:I125" si="70">G120*9%</f>
        <v>2229.1856375953771</v>
      </c>
      <c r="J120" s="119">
        <f t="shared" ref="J120:J125" si="71">G120+H120+I120</f>
        <v>29227.100581806051</v>
      </c>
      <c r="K120" s="265">
        <f t="shared" ref="K120:K125" si="72">D120*J120</f>
        <v>58454.201163612102</v>
      </c>
      <c r="L120" s="318" t="s">
        <v>854</v>
      </c>
      <c r="N120" s="204">
        <f t="shared" si="43"/>
        <v>58454.201163612102</v>
      </c>
    </row>
    <row r="121" spans="1:14" ht="38.25">
      <c r="A121" s="307">
        <v>37.200000000000003</v>
      </c>
      <c r="B121" s="60" t="s">
        <v>328</v>
      </c>
      <c r="C121" s="59" t="s">
        <v>1</v>
      </c>
      <c r="D121" s="993">
        <f>'SS SUPPLY'!D149</f>
        <v>1</v>
      </c>
      <c r="E121" s="993"/>
      <c r="F121" s="993"/>
      <c r="G121" s="288">
        <v>24768.7293066153</v>
      </c>
      <c r="H121" s="119">
        <f t="shared" si="69"/>
        <v>2229.1856375953771</v>
      </c>
      <c r="I121" s="119">
        <f t="shared" si="70"/>
        <v>2229.1856375953771</v>
      </c>
      <c r="J121" s="119">
        <f t="shared" si="71"/>
        <v>29227.100581806051</v>
      </c>
      <c r="K121" s="265">
        <f t="shared" si="72"/>
        <v>29227.100581806051</v>
      </c>
      <c r="L121" s="318" t="s">
        <v>854</v>
      </c>
      <c r="N121" s="204">
        <f t="shared" si="43"/>
        <v>29227.100581806051</v>
      </c>
    </row>
    <row r="122" spans="1:14" ht="38.25">
      <c r="A122" s="307">
        <v>37.299999999999997</v>
      </c>
      <c r="B122" s="60" t="s">
        <v>418</v>
      </c>
      <c r="C122" s="59" t="s">
        <v>1</v>
      </c>
      <c r="D122" s="993">
        <f>'SS SUPPLY'!D150</f>
        <v>1</v>
      </c>
      <c r="E122" s="993"/>
      <c r="F122" s="993"/>
      <c r="G122" s="288">
        <v>24768.7293066153</v>
      </c>
      <c r="H122" s="119">
        <f t="shared" si="69"/>
        <v>2229.1856375953771</v>
      </c>
      <c r="I122" s="119">
        <f t="shared" si="70"/>
        <v>2229.1856375953771</v>
      </c>
      <c r="J122" s="119">
        <f t="shared" si="71"/>
        <v>29227.100581806051</v>
      </c>
      <c r="K122" s="265">
        <f t="shared" si="72"/>
        <v>29227.100581806051</v>
      </c>
      <c r="L122" s="318" t="s">
        <v>854</v>
      </c>
      <c r="N122" s="204">
        <f t="shared" si="43"/>
        <v>29227.100581806051</v>
      </c>
    </row>
    <row r="123" spans="1:14" ht="63.75">
      <c r="A123" s="307">
        <v>37.4</v>
      </c>
      <c r="B123" s="60" t="s">
        <v>334</v>
      </c>
      <c r="C123" s="59" t="s">
        <v>46</v>
      </c>
      <c r="D123" s="993">
        <f>'SS SUPPLY'!D151</f>
        <v>1</v>
      </c>
      <c r="E123" s="993"/>
      <c r="F123" s="993"/>
      <c r="G123" s="288">
        <v>24768.7293066153</v>
      </c>
      <c r="H123" s="119">
        <f t="shared" si="69"/>
        <v>2229.1856375953771</v>
      </c>
      <c r="I123" s="119">
        <f t="shared" si="70"/>
        <v>2229.1856375953771</v>
      </c>
      <c r="J123" s="119">
        <f t="shared" si="71"/>
        <v>29227.100581806051</v>
      </c>
      <c r="K123" s="265">
        <f t="shared" si="72"/>
        <v>29227.100581806051</v>
      </c>
      <c r="L123" s="318" t="s">
        <v>854</v>
      </c>
      <c r="N123" s="204">
        <f t="shared" si="43"/>
        <v>29227.100581806051</v>
      </c>
    </row>
    <row r="124" spans="1:14" ht="38.25">
      <c r="A124" s="307">
        <v>37.5</v>
      </c>
      <c r="B124" s="61" t="s">
        <v>329</v>
      </c>
      <c r="C124" s="62" t="s">
        <v>1</v>
      </c>
      <c r="D124" s="993">
        <f>'SS SUPPLY'!D152</f>
        <v>2</v>
      </c>
      <c r="E124" s="993"/>
      <c r="F124" s="993"/>
      <c r="G124" s="288">
        <v>24768.7293066153</v>
      </c>
      <c r="H124" s="119">
        <f t="shared" si="69"/>
        <v>2229.1856375953771</v>
      </c>
      <c r="I124" s="119">
        <f t="shared" si="70"/>
        <v>2229.1856375953771</v>
      </c>
      <c r="J124" s="119">
        <f t="shared" si="71"/>
        <v>29227.100581806051</v>
      </c>
      <c r="K124" s="265">
        <f t="shared" si="72"/>
        <v>58454.201163612102</v>
      </c>
      <c r="L124" s="318" t="s">
        <v>854</v>
      </c>
      <c r="N124" s="204">
        <f t="shared" si="43"/>
        <v>58454.201163612102</v>
      </c>
    </row>
    <row r="125" spans="1:14" ht="51">
      <c r="A125" s="307">
        <v>37.6</v>
      </c>
      <c r="B125" s="61" t="s">
        <v>330</v>
      </c>
      <c r="C125" s="109" t="s">
        <v>1</v>
      </c>
      <c r="D125" s="993" t="e">
        <f>'SS SUPPLY'!#REF!</f>
        <v>#REF!</v>
      </c>
      <c r="E125" s="993"/>
      <c r="F125" s="993"/>
      <c r="G125" s="288">
        <v>24768.7293066153</v>
      </c>
      <c r="H125" s="119">
        <f t="shared" si="69"/>
        <v>2229.1856375953771</v>
      </c>
      <c r="I125" s="119">
        <f t="shared" si="70"/>
        <v>2229.1856375953771</v>
      </c>
      <c r="J125" s="119">
        <f t="shared" si="71"/>
        <v>29227.100581806051</v>
      </c>
      <c r="K125" s="265" t="e">
        <f t="shared" si="72"/>
        <v>#REF!</v>
      </c>
      <c r="L125" s="318" t="s">
        <v>854</v>
      </c>
      <c r="N125" s="204" t="e">
        <f t="shared" si="43"/>
        <v>#REF!</v>
      </c>
    </row>
    <row r="126" spans="1:14" ht="39" customHeight="1">
      <c r="A126" s="307">
        <v>38</v>
      </c>
      <c r="B126" s="302" t="s">
        <v>178</v>
      </c>
      <c r="C126" s="303"/>
      <c r="D126" s="1018"/>
      <c r="E126" s="1019"/>
      <c r="F126" s="900"/>
      <c r="G126" s="126"/>
      <c r="H126" s="126"/>
      <c r="I126" s="126"/>
      <c r="J126" s="126"/>
      <c r="K126" s="268"/>
      <c r="L126" s="310"/>
      <c r="N126" s="204">
        <f t="shared" si="43"/>
        <v>0</v>
      </c>
    </row>
    <row r="127" spans="1:14" ht="222.75" customHeight="1">
      <c r="A127" s="307">
        <v>38.1</v>
      </c>
      <c r="B127" s="184" t="s">
        <v>565</v>
      </c>
      <c r="C127" s="304" t="s">
        <v>26</v>
      </c>
      <c r="D127" s="888">
        <v>4</v>
      </c>
      <c r="E127" s="888"/>
      <c r="F127" s="888"/>
      <c r="G127" s="305">
        <v>18741.68</v>
      </c>
      <c r="H127" s="126">
        <f t="shared" ref="H127" si="73">G127*9%</f>
        <v>1686.7511999999999</v>
      </c>
      <c r="I127" s="126">
        <f t="shared" ref="I127" si="74">G127*9%</f>
        <v>1686.7511999999999</v>
      </c>
      <c r="J127" s="126">
        <f t="shared" ref="J127" si="75">G127+H127+I127</f>
        <v>22115.182399999998</v>
      </c>
      <c r="K127" s="268">
        <f t="shared" ref="K127" si="76">D127*J127</f>
        <v>88460.729599999991</v>
      </c>
      <c r="L127" s="318" t="s">
        <v>855</v>
      </c>
      <c r="N127" s="204">
        <f t="shared" si="43"/>
        <v>88460.729599999991</v>
      </c>
    </row>
    <row r="128" spans="1:14" ht="21" customHeight="1">
      <c r="A128" s="308">
        <v>39</v>
      </c>
      <c r="B128" s="103" t="s">
        <v>419</v>
      </c>
      <c r="C128" s="120"/>
      <c r="D128" s="992"/>
      <c r="E128" s="992"/>
      <c r="F128" s="992"/>
      <c r="G128" s="130"/>
      <c r="H128" s="130"/>
      <c r="I128" s="130"/>
      <c r="J128" s="130"/>
      <c r="K128" s="272"/>
      <c r="L128" s="130"/>
      <c r="N128" s="204">
        <f t="shared" si="43"/>
        <v>0</v>
      </c>
    </row>
    <row r="129" spans="1:14" ht="21" customHeight="1">
      <c r="A129" s="308">
        <v>39.1</v>
      </c>
      <c r="B129" s="103" t="s">
        <v>420</v>
      </c>
      <c r="C129" s="202"/>
      <c r="D129" s="131"/>
      <c r="E129" s="132"/>
      <c r="F129" s="133"/>
      <c r="G129" s="130"/>
      <c r="H129" s="130"/>
      <c r="I129" s="130"/>
      <c r="J129" s="130"/>
      <c r="K129" s="272"/>
      <c r="L129" s="130"/>
      <c r="N129" s="204">
        <f t="shared" si="43"/>
        <v>0</v>
      </c>
    </row>
    <row r="130" spans="1:14" ht="100.5" customHeight="1">
      <c r="A130" s="307" t="s">
        <v>677</v>
      </c>
      <c r="B130" s="60" t="s">
        <v>254</v>
      </c>
      <c r="C130" s="63" t="s">
        <v>4</v>
      </c>
      <c r="D130" s="956">
        <v>1</v>
      </c>
      <c r="E130" s="957"/>
      <c r="F130" s="958"/>
      <c r="G130" s="325">
        <v>7307.17</v>
      </c>
      <c r="H130" s="119">
        <f t="shared" ref="H130" si="77">G130*9%</f>
        <v>657.64530000000002</v>
      </c>
      <c r="I130" s="119">
        <f t="shared" ref="I130" si="78">G130*9%</f>
        <v>657.64530000000002</v>
      </c>
      <c r="J130" s="119">
        <f t="shared" ref="J130" si="79">G130+H130+I130</f>
        <v>8622.4606000000003</v>
      </c>
      <c r="K130" s="265">
        <f t="shared" ref="K130" si="80">D130*J130</f>
        <v>8622.4606000000003</v>
      </c>
      <c r="L130" s="40" t="s">
        <v>856</v>
      </c>
      <c r="N130" s="204">
        <f t="shared" si="43"/>
        <v>8622.4606000000003</v>
      </c>
    </row>
    <row r="131" spans="1:14" ht="89.25">
      <c r="A131" s="307" t="s">
        <v>678</v>
      </c>
      <c r="B131" s="60" t="s">
        <v>255</v>
      </c>
      <c r="C131" s="59" t="s">
        <v>4</v>
      </c>
      <c r="D131" s="956">
        <v>1</v>
      </c>
      <c r="E131" s="957"/>
      <c r="F131" s="958"/>
      <c r="G131" s="325">
        <f>1.05*6959.21</f>
        <v>7307.1705000000002</v>
      </c>
      <c r="H131" s="119">
        <f t="shared" ref="H131:H144" si="81">G131*9%</f>
        <v>657.64534500000002</v>
      </c>
      <c r="I131" s="119">
        <f t="shared" ref="I131:I144" si="82">G131*9%</f>
        <v>657.64534500000002</v>
      </c>
      <c r="J131" s="119">
        <f t="shared" ref="J131:J144" si="83">G131+H131+I131</f>
        <v>8622.46119</v>
      </c>
      <c r="K131" s="265">
        <f t="shared" ref="K131:K144" si="84">D131*J131</f>
        <v>8622.46119</v>
      </c>
      <c r="L131" s="40" t="s">
        <v>857</v>
      </c>
      <c r="N131" s="204">
        <f t="shared" si="43"/>
        <v>8622.46119</v>
      </c>
    </row>
    <row r="132" spans="1:14" ht="29.25" customHeight="1">
      <c r="A132" s="307" t="s">
        <v>679</v>
      </c>
      <c r="B132" s="60" t="s">
        <v>256</v>
      </c>
      <c r="C132" s="59" t="s">
        <v>4</v>
      </c>
      <c r="D132" s="956">
        <v>1</v>
      </c>
      <c r="E132" s="957"/>
      <c r="F132" s="958"/>
      <c r="G132" s="326">
        <f t="shared" ref="G132:G135" si="85">1.05*6959.21</f>
        <v>7307.1705000000002</v>
      </c>
      <c r="H132" s="119">
        <f t="shared" si="81"/>
        <v>657.64534500000002</v>
      </c>
      <c r="I132" s="119">
        <f t="shared" si="82"/>
        <v>657.64534500000002</v>
      </c>
      <c r="J132" s="119">
        <f t="shared" si="83"/>
        <v>8622.46119</v>
      </c>
      <c r="K132" s="265">
        <f t="shared" si="84"/>
        <v>8622.46119</v>
      </c>
      <c r="L132" s="40" t="s">
        <v>858</v>
      </c>
      <c r="N132" s="204">
        <f t="shared" si="43"/>
        <v>8622.46119</v>
      </c>
    </row>
    <row r="133" spans="1:14" ht="23.25" customHeight="1">
      <c r="A133" s="307" t="s">
        <v>680</v>
      </c>
      <c r="B133" s="60" t="s">
        <v>257</v>
      </c>
      <c r="C133" s="59" t="s">
        <v>4</v>
      </c>
      <c r="D133" s="956">
        <v>1</v>
      </c>
      <c r="E133" s="957"/>
      <c r="F133" s="958"/>
      <c r="G133" s="326">
        <f t="shared" si="85"/>
        <v>7307.1705000000002</v>
      </c>
      <c r="H133" s="119">
        <f t="shared" si="81"/>
        <v>657.64534500000002</v>
      </c>
      <c r="I133" s="119">
        <f t="shared" si="82"/>
        <v>657.64534500000002</v>
      </c>
      <c r="J133" s="119">
        <f t="shared" si="83"/>
        <v>8622.46119</v>
      </c>
      <c r="K133" s="265">
        <f t="shared" si="84"/>
        <v>8622.46119</v>
      </c>
      <c r="L133" s="40" t="s">
        <v>859</v>
      </c>
      <c r="N133" s="204">
        <f t="shared" si="43"/>
        <v>8622.46119</v>
      </c>
    </row>
    <row r="134" spans="1:14" ht="23.25" customHeight="1">
      <c r="A134" s="307" t="s">
        <v>681</v>
      </c>
      <c r="B134" s="60" t="s">
        <v>258</v>
      </c>
      <c r="C134" s="59" t="s">
        <v>4</v>
      </c>
      <c r="D134" s="956">
        <v>1</v>
      </c>
      <c r="E134" s="957"/>
      <c r="F134" s="958"/>
      <c r="G134" s="326">
        <f t="shared" si="85"/>
        <v>7307.1705000000002</v>
      </c>
      <c r="H134" s="119">
        <f t="shared" si="81"/>
        <v>657.64534500000002</v>
      </c>
      <c r="I134" s="119">
        <f t="shared" si="82"/>
        <v>657.64534500000002</v>
      </c>
      <c r="J134" s="119">
        <f t="shared" si="83"/>
        <v>8622.46119</v>
      </c>
      <c r="K134" s="265">
        <f t="shared" si="84"/>
        <v>8622.46119</v>
      </c>
      <c r="L134" s="40" t="s">
        <v>860</v>
      </c>
      <c r="N134" s="204">
        <f t="shared" si="43"/>
        <v>8622.46119</v>
      </c>
    </row>
    <row r="135" spans="1:14" ht="23.25" customHeight="1">
      <c r="A135" s="307" t="s">
        <v>682</v>
      </c>
      <c r="B135" s="60" t="s">
        <v>259</v>
      </c>
      <c r="C135" s="108" t="s">
        <v>4</v>
      </c>
      <c r="D135" s="956">
        <v>2</v>
      </c>
      <c r="E135" s="957"/>
      <c r="F135" s="958"/>
      <c r="G135" s="326">
        <f t="shared" si="85"/>
        <v>7307.1705000000002</v>
      </c>
      <c r="H135" s="119">
        <f t="shared" si="81"/>
        <v>657.64534500000002</v>
      </c>
      <c r="I135" s="119">
        <f t="shared" si="82"/>
        <v>657.64534500000002</v>
      </c>
      <c r="J135" s="119">
        <f t="shared" si="83"/>
        <v>8622.46119</v>
      </c>
      <c r="K135" s="265">
        <f t="shared" si="84"/>
        <v>17244.92238</v>
      </c>
      <c r="L135" s="40" t="s">
        <v>861</v>
      </c>
      <c r="N135" s="204">
        <f t="shared" si="43"/>
        <v>17244.92238</v>
      </c>
    </row>
    <row r="136" spans="1:14" ht="51">
      <c r="A136" s="307" t="s">
        <v>683</v>
      </c>
      <c r="B136" s="64" t="s">
        <v>421</v>
      </c>
      <c r="C136" s="59" t="s">
        <v>4</v>
      </c>
      <c r="D136" s="956">
        <v>2</v>
      </c>
      <c r="E136" s="957"/>
      <c r="F136" s="958"/>
      <c r="G136" s="325">
        <f>1.05*8260</f>
        <v>8673</v>
      </c>
      <c r="H136" s="119">
        <f t="shared" si="81"/>
        <v>780.57</v>
      </c>
      <c r="I136" s="119">
        <f t="shared" si="82"/>
        <v>780.57</v>
      </c>
      <c r="J136" s="119">
        <f t="shared" si="83"/>
        <v>10234.14</v>
      </c>
      <c r="K136" s="265">
        <f t="shared" si="84"/>
        <v>20468.28</v>
      </c>
      <c r="L136" s="40" t="s">
        <v>862</v>
      </c>
      <c r="N136" s="204">
        <f t="shared" si="43"/>
        <v>20468.28</v>
      </c>
    </row>
    <row r="137" spans="1:14" ht="25.5">
      <c r="A137" s="307" t="s">
        <v>684</v>
      </c>
      <c r="B137" s="58" t="s">
        <v>265</v>
      </c>
      <c r="C137" s="59" t="s">
        <v>4</v>
      </c>
      <c r="D137" s="956">
        <v>16</v>
      </c>
      <c r="E137" s="957"/>
      <c r="F137" s="958"/>
      <c r="G137" s="326">
        <v>5900</v>
      </c>
      <c r="H137" s="119">
        <f t="shared" si="81"/>
        <v>531</v>
      </c>
      <c r="I137" s="119">
        <f t="shared" si="82"/>
        <v>531</v>
      </c>
      <c r="J137" s="119">
        <f t="shared" si="83"/>
        <v>6962</v>
      </c>
      <c r="K137" s="265">
        <f t="shared" si="84"/>
        <v>111392</v>
      </c>
      <c r="L137" s="40" t="s">
        <v>863</v>
      </c>
      <c r="N137" s="204">
        <f t="shared" si="43"/>
        <v>111392</v>
      </c>
    </row>
    <row r="138" spans="1:14">
      <c r="A138" s="307" t="s">
        <v>685</v>
      </c>
      <c r="B138" s="58" t="s">
        <v>260</v>
      </c>
      <c r="C138" s="59" t="s">
        <v>4</v>
      </c>
      <c r="D138" s="956">
        <v>1</v>
      </c>
      <c r="E138" s="957"/>
      <c r="F138" s="958"/>
      <c r="G138" s="326">
        <v>5900</v>
      </c>
      <c r="H138" s="119">
        <f t="shared" si="81"/>
        <v>531</v>
      </c>
      <c r="I138" s="119">
        <f t="shared" si="82"/>
        <v>531</v>
      </c>
      <c r="J138" s="119">
        <f t="shared" si="83"/>
        <v>6962</v>
      </c>
      <c r="K138" s="265">
        <f t="shared" si="84"/>
        <v>6962</v>
      </c>
      <c r="L138" s="40" t="s">
        <v>864</v>
      </c>
      <c r="N138" s="204">
        <f t="shared" si="43"/>
        <v>6962</v>
      </c>
    </row>
    <row r="139" spans="1:14" ht="25.5">
      <c r="A139" s="307" t="s">
        <v>686</v>
      </c>
      <c r="B139" s="58" t="s">
        <v>266</v>
      </c>
      <c r="C139" s="59" t="s">
        <v>1</v>
      </c>
      <c r="D139" s="956">
        <v>4</v>
      </c>
      <c r="E139" s="957"/>
      <c r="F139" s="958"/>
      <c r="G139" s="326">
        <v>5900</v>
      </c>
      <c r="H139" s="119">
        <f t="shared" si="81"/>
        <v>531</v>
      </c>
      <c r="I139" s="119">
        <f t="shared" si="82"/>
        <v>531</v>
      </c>
      <c r="J139" s="119">
        <f t="shared" si="83"/>
        <v>6962</v>
      </c>
      <c r="K139" s="265">
        <f t="shared" si="84"/>
        <v>27848</v>
      </c>
      <c r="L139" s="40" t="s">
        <v>865</v>
      </c>
      <c r="N139" s="204">
        <f t="shared" si="43"/>
        <v>27848</v>
      </c>
    </row>
    <row r="140" spans="1:14">
      <c r="A140" s="307" t="s">
        <v>687</v>
      </c>
      <c r="B140" s="60" t="s">
        <v>267</v>
      </c>
      <c r="C140" s="59" t="s">
        <v>1</v>
      </c>
      <c r="D140" s="956">
        <v>3</v>
      </c>
      <c r="E140" s="957"/>
      <c r="F140" s="958"/>
      <c r="G140" s="326">
        <v>2037</v>
      </c>
      <c r="H140" s="119">
        <f t="shared" si="81"/>
        <v>183.32999999999998</v>
      </c>
      <c r="I140" s="119">
        <f t="shared" si="82"/>
        <v>183.32999999999998</v>
      </c>
      <c r="J140" s="119">
        <f t="shared" si="83"/>
        <v>2403.66</v>
      </c>
      <c r="K140" s="265">
        <f t="shared" si="84"/>
        <v>7210.98</v>
      </c>
      <c r="L140" s="40" t="s">
        <v>866</v>
      </c>
      <c r="N140" s="204">
        <f t="shared" si="43"/>
        <v>7210.98</v>
      </c>
    </row>
    <row r="141" spans="1:14">
      <c r="A141" s="307" t="s">
        <v>688</v>
      </c>
      <c r="B141" s="60" t="s">
        <v>268</v>
      </c>
      <c r="C141" s="108" t="s">
        <v>1</v>
      </c>
      <c r="D141" s="956">
        <v>7</v>
      </c>
      <c r="E141" s="957"/>
      <c r="F141" s="958"/>
      <c r="G141" s="326">
        <v>2037</v>
      </c>
      <c r="H141" s="119">
        <f t="shared" si="81"/>
        <v>183.32999999999998</v>
      </c>
      <c r="I141" s="119">
        <f t="shared" si="82"/>
        <v>183.32999999999998</v>
      </c>
      <c r="J141" s="119">
        <f t="shared" si="83"/>
        <v>2403.66</v>
      </c>
      <c r="K141" s="265">
        <f t="shared" si="84"/>
        <v>16825.62</v>
      </c>
      <c r="L141" s="40" t="s">
        <v>867</v>
      </c>
      <c r="N141" s="204">
        <f t="shared" si="43"/>
        <v>16825.62</v>
      </c>
    </row>
    <row r="142" spans="1:14" ht="25.5">
      <c r="A142" s="307" t="s">
        <v>689</v>
      </c>
      <c r="B142" s="57" t="s">
        <v>422</v>
      </c>
      <c r="C142" s="110" t="s">
        <v>26</v>
      </c>
      <c r="D142" s="956">
        <v>23</v>
      </c>
      <c r="E142" s="957"/>
      <c r="F142" s="958"/>
      <c r="G142" s="325">
        <v>6601</v>
      </c>
      <c r="H142" s="119">
        <f t="shared" si="81"/>
        <v>594.09</v>
      </c>
      <c r="I142" s="119">
        <f t="shared" si="82"/>
        <v>594.09</v>
      </c>
      <c r="J142" s="119">
        <f t="shared" si="83"/>
        <v>7789.18</v>
      </c>
      <c r="K142" s="265">
        <f t="shared" si="84"/>
        <v>179151.14</v>
      </c>
      <c r="L142" s="40" t="s">
        <v>868</v>
      </c>
      <c r="N142" s="204">
        <f t="shared" si="43"/>
        <v>179151.13999999998</v>
      </c>
    </row>
    <row r="143" spans="1:14" ht="36.75" customHeight="1">
      <c r="A143" s="307" t="s">
        <v>690</v>
      </c>
      <c r="B143" s="57" t="s">
        <v>423</v>
      </c>
      <c r="C143" s="110" t="s">
        <v>26</v>
      </c>
      <c r="D143" s="956">
        <v>39</v>
      </c>
      <c r="E143" s="957"/>
      <c r="F143" s="958"/>
      <c r="G143" s="326">
        <v>2037</v>
      </c>
      <c r="H143" s="119">
        <f t="shared" si="81"/>
        <v>183.32999999999998</v>
      </c>
      <c r="I143" s="119">
        <f t="shared" si="82"/>
        <v>183.32999999999998</v>
      </c>
      <c r="J143" s="119">
        <f t="shared" si="83"/>
        <v>2403.66</v>
      </c>
      <c r="K143" s="265">
        <f t="shared" si="84"/>
        <v>93742.739999999991</v>
      </c>
      <c r="L143" s="40" t="s">
        <v>869</v>
      </c>
      <c r="N143" s="204">
        <f t="shared" si="43"/>
        <v>93742.739999999991</v>
      </c>
    </row>
    <row r="144" spans="1:14" ht="28.5" customHeight="1">
      <c r="A144" s="307" t="s">
        <v>691</v>
      </c>
      <c r="B144" s="111" t="s">
        <v>424</v>
      </c>
      <c r="C144" s="112" t="s">
        <v>26</v>
      </c>
      <c r="D144" s="956">
        <v>11</v>
      </c>
      <c r="E144" s="957"/>
      <c r="F144" s="958"/>
      <c r="G144" s="326">
        <v>2037</v>
      </c>
      <c r="H144" s="119">
        <f t="shared" si="81"/>
        <v>183.32999999999998</v>
      </c>
      <c r="I144" s="119">
        <f t="shared" si="82"/>
        <v>183.32999999999998</v>
      </c>
      <c r="J144" s="119">
        <f t="shared" si="83"/>
        <v>2403.66</v>
      </c>
      <c r="K144" s="265">
        <f t="shared" si="84"/>
        <v>26440.26</v>
      </c>
      <c r="L144" s="40" t="s">
        <v>869</v>
      </c>
      <c r="N144" s="204">
        <f t="shared" si="43"/>
        <v>26440.26</v>
      </c>
    </row>
    <row r="145" spans="1:14">
      <c r="A145" s="307" t="s">
        <v>692</v>
      </c>
      <c r="B145" s="192" t="s">
        <v>552</v>
      </c>
      <c r="C145" s="112" t="s">
        <v>26</v>
      </c>
      <c r="D145" s="956">
        <v>7</v>
      </c>
      <c r="E145" s="957"/>
      <c r="F145" s="958"/>
      <c r="G145" s="326">
        <v>2037</v>
      </c>
      <c r="H145" s="119">
        <f t="shared" ref="H145" si="86">G145*9%</f>
        <v>183.32999999999998</v>
      </c>
      <c r="I145" s="119">
        <f t="shared" ref="I145" si="87">G145*9%</f>
        <v>183.32999999999998</v>
      </c>
      <c r="J145" s="119">
        <f t="shared" ref="J145" si="88">G145+H145+I145</f>
        <v>2403.66</v>
      </c>
      <c r="K145" s="265">
        <f t="shared" ref="K145" si="89">D145*J145</f>
        <v>16825.62</v>
      </c>
      <c r="L145" s="40" t="s">
        <v>869</v>
      </c>
      <c r="N145" s="204">
        <f t="shared" si="43"/>
        <v>16825.62</v>
      </c>
    </row>
    <row r="146" spans="1:14">
      <c r="A146" s="307">
        <v>40</v>
      </c>
      <c r="B146" s="107" t="s">
        <v>179</v>
      </c>
      <c r="C146" s="96"/>
      <c r="D146" s="987"/>
      <c r="E146" s="987"/>
      <c r="F146" s="987"/>
      <c r="G146" s="311"/>
      <c r="H146" s="95"/>
      <c r="I146" s="95"/>
      <c r="J146" s="95"/>
      <c r="K146" s="267"/>
      <c r="L146" s="130"/>
      <c r="N146" s="204">
        <f t="shared" si="43"/>
        <v>0</v>
      </c>
    </row>
    <row r="147" spans="1:14" ht="98.25" customHeight="1">
      <c r="A147" s="307">
        <v>40.1</v>
      </c>
      <c r="B147" s="60" t="s">
        <v>338</v>
      </c>
      <c r="C147" s="91" t="s">
        <v>26</v>
      </c>
      <c r="D147" s="906">
        <v>1</v>
      </c>
      <c r="E147" s="906"/>
      <c r="F147" s="906"/>
      <c r="G147" s="325">
        <v>7724.85</v>
      </c>
      <c r="H147" s="119">
        <f t="shared" ref="H147:H155" si="90">G147*9%</f>
        <v>695.23649999999998</v>
      </c>
      <c r="I147" s="119">
        <f t="shared" ref="I147:I155" si="91">G147*9%</f>
        <v>695.23649999999998</v>
      </c>
      <c r="J147" s="119">
        <f t="shared" ref="J147:J156" si="92">G147+H147+I147</f>
        <v>9115.3230000000003</v>
      </c>
      <c r="K147" s="265">
        <f>D147*J147</f>
        <v>9115.3230000000003</v>
      </c>
      <c r="L147" s="40" t="s">
        <v>870</v>
      </c>
      <c r="N147" s="204">
        <f t="shared" ref="N147:N173" si="93">D147*G147*1.18</f>
        <v>9115.3230000000003</v>
      </c>
    </row>
    <row r="148" spans="1:14">
      <c r="A148" s="308">
        <v>40.200000000000003</v>
      </c>
      <c r="B148" s="60" t="s">
        <v>261</v>
      </c>
      <c r="C148" s="99" t="s">
        <v>44</v>
      </c>
      <c r="D148" s="906">
        <v>1</v>
      </c>
      <c r="E148" s="906"/>
      <c r="F148" s="906"/>
      <c r="G148" s="325">
        <v>7703.3</v>
      </c>
      <c r="H148" s="126">
        <f t="shared" si="90"/>
        <v>693.29700000000003</v>
      </c>
      <c r="I148" s="126">
        <f t="shared" si="91"/>
        <v>693.29700000000003</v>
      </c>
      <c r="J148" s="126">
        <f t="shared" si="92"/>
        <v>9089.8940000000002</v>
      </c>
      <c r="K148" s="268">
        <f>D148*J148</f>
        <v>9089.8940000000002</v>
      </c>
      <c r="L148" s="40" t="s">
        <v>871</v>
      </c>
      <c r="N148" s="204">
        <f t="shared" si="93"/>
        <v>9089.8940000000002</v>
      </c>
    </row>
    <row r="149" spans="1:14">
      <c r="A149" s="307">
        <v>40.299999999999997</v>
      </c>
      <c r="B149" s="193" t="s">
        <v>553</v>
      </c>
      <c r="C149" s="112" t="s">
        <v>26</v>
      </c>
      <c r="D149" s="956">
        <v>7</v>
      </c>
      <c r="E149" s="957"/>
      <c r="F149" s="958"/>
      <c r="G149" s="326">
        <v>2037</v>
      </c>
      <c r="H149" s="119">
        <f t="shared" si="90"/>
        <v>183.32999999999998</v>
      </c>
      <c r="I149" s="119">
        <f t="shared" si="91"/>
        <v>183.32999999999998</v>
      </c>
      <c r="J149" s="119">
        <f t="shared" si="92"/>
        <v>2403.66</v>
      </c>
      <c r="K149" s="265">
        <f t="shared" ref="K149" si="94">D149*J149</f>
        <v>16825.62</v>
      </c>
      <c r="L149" s="40" t="s">
        <v>869</v>
      </c>
      <c r="N149" s="204">
        <f t="shared" si="93"/>
        <v>16825.62</v>
      </c>
    </row>
    <row r="150" spans="1:14" ht="113.25" customHeight="1">
      <c r="A150" s="307">
        <v>41</v>
      </c>
      <c r="B150" s="60" t="s">
        <v>873</v>
      </c>
      <c r="C150" s="59" t="s">
        <v>4</v>
      </c>
      <c r="D150" s="906">
        <v>2</v>
      </c>
      <c r="E150" s="906"/>
      <c r="F150" s="906"/>
      <c r="G150" s="327">
        <v>19319.608859159998</v>
      </c>
      <c r="H150" s="328">
        <f t="shared" ref="H150:H151" si="95">ROUND(G150*9%,2)</f>
        <v>1738.76</v>
      </c>
      <c r="I150" s="328">
        <f t="shared" ref="I150:I151" si="96">ROUND(G150*9%,2)</f>
        <v>1738.76</v>
      </c>
      <c r="J150" s="328">
        <f t="shared" ref="J150:J151" si="97">SUM(G150:I150)</f>
        <v>22797.128859159995</v>
      </c>
      <c r="K150" s="329">
        <f>J150*D150</f>
        <v>45594.25771831999</v>
      </c>
      <c r="L150" s="40" t="s">
        <v>872</v>
      </c>
      <c r="N150" s="204">
        <f t="shared" si="93"/>
        <v>45594.27690761759</v>
      </c>
    </row>
    <row r="151" spans="1:14" ht="409.5" customHeight="1">
      <c r="A151" s="307">
        <v>42</v>
      </c>
      <c r="B151" s="60" t="s">
        <v>874</v>
      </c>
      <c r="C151" s="59" t="s">
        <v>4</v>
      </c>
      <c r="D151" s="906">
        <v>2</v>
      </c>
      <c r="E151" s="906"/>
      <c r="F151" s="906"/>
      <c r="G151" s="327">
        <v>5366.5653286670704</v>
      </c>
      <c r="H151" s="328">
        <f t="shared" si="95"/>
        <v>482.99</v>
      </c>
      <c r="I151" s="328">
        <f t="shared" si="96"/>
        <v>482.99</v>
      </c>
      <c r="J151" s="328">
        <f t="shared" si="97"/>
        <v>6332.54532866707</v>
      </c>
      <c r="K151" s="329">
        <f>J151*D151</f>
        <v>12665.09065733414</v>
      </c>
      <c r="L151" s="40" t="s">
        <v>875</v>
      </c>
      <c r="N151" s="204">
        <f t="shared" si="93"/>
        <v>12665.094175654285</v>
      </c>
    </row>
    <row r="152" spans="1:14" s="197" customFormat="1" ht="44.25" customHeight="1">
      <c r="A152" s="277">
        <v>43</v>
      </c>
      <c r="B152" s="331" t="s">
        <v>627</v>
      </c>
      <c r="C152" s="332" t="s">
        <v>4</v>
      </c>
      <c r="D152" s="991">
        <v>1</v>
      </c>
      <c r="E152" s="991"/>
      <c r="F152" s="991"/>
      <c r="G152" s="335">
        <v>3000</v>
      </c>
      <c r="H152" s="333">
        <f t="shared" ref="H152:H154" si="98">G152*9%</f>
        <v>270</v>
      </c>
      <c r="I152" s="333">
        <f t="shared" ref="I152:I154" si="99">G152*9%</f>
        <v>270</v>
      </c>
      <c r="J152" s="333">
        <f t="shared" ref="J152:J154" si="100">G152+H152+I152</f>
        <v>3540</v>
      </c>
      <c r="K152" s="334">
        <f t="shared" ref="K152:K154" si="101">D152*J152</f>
        <v>3540</v>
      </c>
      <c r="L152" s="316"/>
      <c r="N152" s="208">
        <f t="shared" si="93"/>
        <v>3540</v>
      </c>
    </row>
    <row r="153" spans="1:14" s="197" customFormat="1" ht="33.75" customHeight="1">
      <c r="A153" s="307">
        <v>44</v>
      </c>
      <c r="B153" s="207" t="s">
        <v>628</v>
      </c>
      <c r="C153" s="185" t="s">
        <v>26</v>
      </c>
      <c r="D153" s="887">
        <v>1</v>
      </c>
      <c r="E153" s="887"/>
      <c r="F153" s="887"/>
      <c r="G153" s="330">
        <v>2500</v>
      </c>
      <c r="H153" s="126">
        <f t="shared" si="98"/>
        <v>225</v>
      </c>
      <c r="I153" s="126">
        <f t="shared" si="99"/>
        <v>225</v>
      </c>
      <c r="J153" s="126">
        <f t="shared" si="100"/>
        <v>2950</v>
      </c>
      <c r="K153" s="268">
        <f t="shared" si="101"/>
        <v>2950</v>
      </c>
      <c r="L153" s="99" t="s">
        <v>127</v>
      </c>
      <c r="N153" s="208">
        <f t="shared" si="93"/>
        <v>2950</v>
      </c>
    </row>
    <row r="154" spans="1:14" s="197" customFormat="1" ht="49.5" customHeight="1">
      <c r="A154" s="172">
        <v>45</v>
      </c>
      <c r="B154" s="207" t="s">
        <v>629</v>
      </c>
      <c r="C154" s="185" t="s">
        <v>26</v>
      </c>
      <c r="D154" s="887">
        <v>1</v>
      </c>
      <c r="E154" s="887"/>
      <c r="F154" s="887"/>
      <c r="G154" s="330">
        <v>3500</v>
      </c>
      <c r="H154" s="126">
        <f t="shared" si="98"/>
        <v>315</v>
      </c>
      <c r="I154" s="126">
        <f t="shared" si="99"/>
        <v>315</v>
      </c>
      <c r="J154" s="126">
        <f t="shared" si="100"/>
        <v>4130</v>
      </c>
      <c r="K154" s="268">
        <f t="shared" si="101"/>
        <v>4130</v>
      </c>
      <c r="L154" s="99" t="s">
        <v>127</v>
      </c>
      <c r="N154" s="208">
        <f t="shared" si="93"/>
        <v>4130</v>
      </c>
    </row>
    <row r="155" spans="1:14" ht="51" customHeight="1">
      <c r="A155" s="307">
        <v>46</v>
      </c>
      <c r="B155" s="114" t="s">
        <v>427</v>
      </c>
      <c r="C155" s="91" t="s">
        <v>47</v>
      </c>
      <c r="D155" s="906">
        <v>1</v>
      </c>
      <c r="E155" s="906"/>
      <c r="F155" s="906"/>
      <c r="G155" s="337">
        <v>6956.21</v>
      </c>
      <c r="H155" s="126">
        <f t="shared" si="90"/>
        <v>626.05889999999999</v>
      </c>
      <c r="I155" s="126">
        <f t="shared" si="91"/>
        <v>626.05889999999999</v>
      </c>
      <c r="J155" s="126">
        <f t="shared" si="92"/>
        <v>8208.3277999999991</v>
      </c>
      <c r="K155" s="268">
        <f t="shared" ref="K155" si="102">D155*J155</f>
        <v>8208.3277999999991</v>
      </c>
      <c r="L155" s="99"/>
      <c r="N155" s="204">
        <f t="shared" si="93"/>
        <v>8208.3277999999991</v>
      </c>
    </row>
    <row r="156" spans="1:14" ht="48" customHeight="1">
      <c r="A156" s="172">
        <v>47</v>
      </c>
      <c r="B156" s="60" t="s">
        <v>177</v>
      </c>
      <c r="C156" s="91" t="s">
        <v>9</v>
      </c>
      <c r="D156" s="906">
        <v>1</v>
      </c>
      <c r="E156" s="906"/>
      <c r="F156" s="906"/>
      <c r="G156" s="327">
        <v>25000</v>
      </c>
      <c r="H156" s="336">
        <f t="shared" ref="H156" si="103">ROUND(G156*9%,2)</f>
        <v>2250</v>
      </c>
      <c r="I156" s="336">
        <f t="shared" ref="I156" si="104">ROUND(G156*9%,2)</f>
        <v>2250</v>
      </c>
      <c r="J156" s="336">
        <f t="shared" si="92"/>
        <v>29500</v>
      </c>
      <c r="K156" s="336">
        <f>D156*J156</f>
        <v>29500</v>
      </c>
      <c r="L156" s="40" t="s">
        <v>876</v>
      </c>
      <c r="N156" s="204">
        <f t="shared" si="93"/>
        <v>29500</v>
      </c>
    </row>
    <row r="157" spans="1:14" ht="151.5" customHeight="1">
      <c r="A157" s="307">
        <v>48</v>
      </c>
      <c r="B157" s="194" t="s">
        <v>630</v>
      </c>
      <c r="C157" s="195"/>
      <c r="D157" s="980"/>
      <c r="E157" s="980"/>
      <c r="F157" s="980"/>
      <c r="G157" s="312"/>
      <c r="H157" s="124"/>
      <c r="I157" s="124"/>
      <c r="J157" s="124"/>
      <c r="K157" s="271"/>
      <c r="L157" s="99"/>
      <c r="N157" s="204">
        <f t="shared" si="93"/>
        <v>0</v>
      </c>
    </row>
    <row r="158" spans="1:14" ht="48" customHeight="1">
      <c r="A158" s="308">
        <v>48.1</v>
      </c>
      <c r="B158" s="66" t="s">
        <v>271</v>
      </c>
      <c r="C158" s="134" t="s">
        <v>26</v>
      </c>
      <c r="D158" s="981">
        <v>2</v>
      </c>
      <c r="E158" s="982"/>
      <c r="F158" s="983"/>
      <c r="G158" s="330">
        <v>806346.36</v>
      </c>
      <c r="H158" s="336">
        <f>ROUND(G158*9%,2)</f>
        <v>72571.17</v>
      </c>
      <c r="I158" s="336">
        <f>ROUND(G158*9%,2)</f>
        <v>72571.17</v>
      </c>
      <c r="J158" s="336">
        <f>SUM(G158:I158)</f>
        <v>951488.70000000007</v>
      </c>
      <c r="K158" s="336">
        <f>SUM(H158:J158)</f>
        <v>1096631.04</v>
      </c>
      <c r="L158" s="40" t="s">
        <v>877</v>
      </c>
      <c r="N158" s="204">
        <f t="shared" si="93"/>
        <v>1902977.4095999999</v>
      </c>
    </row>
    <row r="159" spans="1:14" ht="42" customHeight="1">
      <c r="A159" s="308">
        <v>48.2</v>
      </c>
      <c r="B159" s="66" t="s">
        <v>631</v>
      </c>
      <c r="C159" s="135" t="s">
        <v>26</v>
      </c>
      <c r="D159" s="981">
        <v>1</v>
      </c>
      <c r="E159" s="982"/>
      <c r="F159" s="983"/>
      <c r="G159" s="330">
        <v>318865.15500000003</v>
      </c>
      <c r="H159" s="336">
        <f t="shared" ref="H159" si="105">ROUND(G159*9%,2)</f>
        <v>28697.86</v>
      </c>
      <c r="I159" s="336">
        <f t="shared" ref="I159" si="106">ROUND(G159*9%,2)</f>
        <v>28697.86</v>
      </c>
      <c r="J159" s="336">
        <f t="shared" ref="J159" si="107">G159+H159+I159</f>
        <v>376260.875</v>
      </c>
      <c r="K159" s="336">
        <f>D159*J159</f>
        <v>376260.875</v>
      </c>
      <c r="L159" s="40" t="s">
        <v>878</v>
      </c>
      <c r="N159" s="204">
        <f t="shared" si="93"/>
        <v>376260.88290000003</v>
      </c>
    </row>
    <row r="160" spans="1:14" s="197" customFormat="1" ht="45.75" customHeight="1">
      <c r="A160" s="308">
        <v>48.3</v>
      </c>
      <c r="B160" s="209" t="s">
        <v>632</v>
      </c>
      <c r="C160" s="210" t="s">
        <v>26</v>
      </c>
      <c r="D160" s="984">
        <v>2</v>
      </c>
      <c r="E160" s="985"/>
      <c r="F160" s="986"/>
      <c r="G160" s="338">
        <f>1.5*212576.77*1.2</f>
        <v>382638.18599999993</v>
      </c>
      <c r="H160" s="126">
        <f t="shared" ref="H160:H161" si="108">G160*9%</f>
        <v>34437.43673999999</v>
      </c>
      <c r="I160" s="126">
        <f t="shared" ref="I160:I161" si="109">G160*9%</f>
        <v>34437.43673999999</v>
      </c>
      <c r="J160" s="126">
        <f t="shared" ref="J160:J161" si="110">G160+H160+I160</f>
        <v>451513.05947999988</v>
      </c>
      <c r="K160" s="268">
        <f t="shared" ref="K160:K161" si="111">D160*J160</f>
        <v>903026.11895999976</v>
      </c>
      <c r="L160" s="99"/>
      <c r="N160" s="208">
        <f t="shared" si="93"/>
        <v>903026.11895999976</v>
      </c>
    </row>
    <row r="161" spans="1:14" ht="23.25" customHeight="1">
      <c r="A161" s="308">
        <v>48.4</v>
      </c>
      <c r="B161" s="66" t="s">
        <v>272</v>
      </c>
      <c r="C161" s="135" t="s">
        <v>26</v>
      </c>
      <c r="D161" s="981">
        <v>2</v>
      </c>
      <c r="E161" s="982"/>
      <c r="F161" s="983"/>
      <c r="G161" s="338">
        <f>1.05*165062.52</f>
        <v>173315.64600000001</v>
      </c>
      <c r="H161" s="126">
        <f t="shared" si="108"/>
        <v>15598.40814</v>
      </c>
      <c r="I161" s="126">
        <f t="shared" si="109"/>
        <v>15598.40814</v>
      </c>
      <c r="J161" s="126">
        <f t="shared" si="110"/>
        <v>204512.46228000004</v>
      </c>
      <c r="K161" s="268">
        <f t="shared" si="111"/>
        <v>409024.92456000007</v>
      </c>
      <c r="L161" s="99"/>
      <c r="N161" s="204">
        <f t="shared" si="93"/>
        <v>409024.92456000001</v>
      </c>
    </row>
    <row r="162" spans="1:14" ht="216" customHeight="1">
      <c r="A162" s="308">
        <v>49</v>
      </c>
      <c r="B162" s="290" t="s">
        <v>879</v>
      </c>
      <c r="C162" s="346"/>
      <c r="D162" s="977"/>
      <c r="E162" s="978"/>
      <c r="F162" s="979"/>
      <c r="G162" s="311"/>
      <c r="H162" s="121"/>
      <c r="I162" s="121"/>
      <c r="J162" s="121"/>
      <c r="K162" s="266"/>
      <c r="L162" s="350"/>
      <c r="N162" s="204">
        <f t="shared" si="93"/>
        <v>0</v>
      </c>
    </row>
    <row r="163" spans="1:14" ht="47.25">
      <c r="A163" s="308">
        <v>49.1</v>
      </c>
      <c r="B163" s="347" t="s">
        <v>880</v>
      </c>
      <c r="C163" s="348" t="s">
        <v>44</v>
      </c>
      <c r="D163" s="888">
        <v>2</v>
      </c>
      <c r="E163" s="888"/>
      <c r="F163" s="888"/>
      <c r="G163" s="288">
        <v>500000</v>
      </c>
      <c r="H163" s="301">
        <f t="shared" ref="H163:H167" si="112">ROUND(G163*9%,2)</f>
        <v>45000</v>
      </c>
      <c r="I163" s="301">
        <f t="shared" ref="I163:I167" si="113">ROUND(G163*9%,2)</f>
        <v>45000</v>
      </c>
      <c r="J163" s="301">
        <f t="shared" ref="J163:J167" si="114">SUM(G163:I163)</f>
        <v>590000</v>
      </c>
      <c r="K163" s="314">
        <f>J163*D163</f>
        <v>1180000</v>
      </c>
      <c r="L163" s="351" t="s">
        <v>127</v>
      </c>
      <c r="N163" s="204">
        <f t="shared" si="93"/>
        <v>1180000</v>
      </c>
    </row>
    <row r="164" spans="1:14" ht="47.25">
      <c r="A164" s="308">
        <v>49.2</v>
      </c>
      <c r="B164" s="347" t="s">
        <v>881</v>
      </c>
      <c r="C164" s="348" t="s">
        <v>44</v>
      </c>
      <c r="D164" s="912">
        <v>1</v>
      </c>
      <c r="E164" s="912"/>
      <c r="F164" s="912"/>
      <c r="G164" s="288">
        <v>500000</v>
      </c>
      <c r="H164" s="301">
        <f t="shared" si="112"/>
        <v>45000</v>
      </c>
      <c r="I164" s="301">
        <f t="shared" si="113"/>
        <v>45000</v>
      </c>
      <c r="J164" s="301">
        <f t="shared" si="114"/>
        <v>590000</v>
      </c>
      <c r="K164" s="314">
        <f>J164*D164</f>
        <v>590000</v>
      </c>
      <c r="L164" s="351" t="s">
        <v>127</v>
      </c>
      <c r="N164" s="204">
        <f t="shared" si="93"/>
        <v>590000</v>
      </c>
    </row>
    <row r="165" spans="1:14" ht="47.25">
      <c r="A165" s="308">
        <v>49.3</v>
      </c>
      <c r="B165" s="349" t="s">
        <v>882</v>
      </c>
      <c r="C165" s="348" t="s">
        <v>44</v>
      </c>
      <c r="D165" s="912">
        <v>1</v>
      </c>
      <c r="E165" s="912"/>
      <c r="F165" s="912"/>
      <c r="G165" s="288">
        <v>500000</v>
      </c>
      <c r="H165" s="301">
        <f t="shared" si="112"/>
        <v>45000</v>
      </c>
      <c r="I165" s="301">
        <f t="shared" si="113"/>
        <v>45000</v>
      </c>
      <c r="J165" s="301">
        <f t="shared" si="114"/>
        <v>590000</v>
      </c>
      <c r="K165" s="314">
        <f t="shared" ref="K165:K167" si="115">J165*D165</f>
        <v>590000</v>
      </c>
      <c r="L165" s="351" t="s">
        <v>127</v>
      </c>
      <c r="N165" s="204">
        <f t="shared" si="93"/>
        <v>590000</v>
      </c>
    </row>
    <row r="166" spans="1:14" ht="31.5">
      <c r="A166" s="308">
        <v>49.4</v>
      </c>
      <c r="B166" s="347" t="s">
        <v>883</v>
      </c>
      <c r="C166" s="348" t="s">
        <v>44</v>
      </c>
      <c r="D166" s="912">
        <v>1</v>
      </c>
      <c r="E166" s="912"/>
      <c r="F166" s="912"/>
      <c r="G166" s="288">
        <v>500000</v>
      </c>
      <c r="H166" s="301">
        <f t="shared" si="112"/>
        <v>45000</v>
      </c>
      <c r="I166" s="301">
        <f t="shared" si="113"/>
        <v>45000</v>
      </c>
      <c r="J166" s="301">
        <f t="shared" si="114"/>
        <v>590000</v>
      </c>
      <c r="K166" s="314">
        <f t="shared" si="115"/>
        <v>590000</v>
      </c>
      <c r="L166" s="351" t="s">
        <v>127</v>
      </c>
      <c r="N166" s="204">
        <f t="shared" si="93"/>
        <v>590000</v>
      </c>
    </row>
    <row r="167" spans="1:14" ht="47.25">
      <c r="A167" s="308">
        <v>50</v>
      </c>
      <c r="B167" s="290" t="s">
        <v>59</v>
      </c>
      <c r="C167" s="183" t="s">
        <v>1</v>
      </c>
      <c r="D167" s="912">
        <v>60</v>
      </c>
      <c r="E167" s="912"/>
      <c r="F167" s="912"/>
      <c r="G167" s="288">
        <v>20</v>
      </c>
      <c r="H167" s="301">
        <f t="shared" si="112"/>
        <v>1.8</v>
      </c>
      <c r="I167" s="301">
        <f t="shared" si="113"/>
        <v>1.8</v>
      </c>
      <c r="J167" s="301">
        <f t="shared" si="114"/>
        <v>23.6</v>
      </c>
      <c r="K167" s="314">
        <f t="shared" si="115"/>
        <v>1416</v>
      </c>
      <c r="L167" s="351" t="s">
        <v>127</v>
      </c>
      <c r="N167" s="204">
        <f t="shared" si="93"/>
        <v>1416</v>
      </c>
    </row>
    <row r="168" spans="1:14" ht="31.5">
      <c r="A168" s="308">
        <v>51</v>
      </c>
      <c r="B168" s="353" t="s">
        <v>467</v>
      </c>
      <c r="C168" s="354"/>
      <c r="D168" s="988"/>
      <c r="E168" s="989"/>
      <c r="F168" s="990"/>
      <c r="G168" s="354"/>
      <c r="H168" s="354"/>
      <c r="I168" s="354"/>
      <c r="J168" s="354"/>
      <c r="K168" s="354"/>
      <c r="L168" s="354"/>
      <c r="N168" s="204">
        <f t="shared" si="93"/>
        <v>0</v>
      </c>
    </row>
    <row r="169" spans="1:14">
      <c r="A169" s="308">
        <v>51.1</v>
      </c>
      <c r="B169" s="215" t="s">
        <v>182</v>
      </c>
      <c r="C169" s="213" t="s">
        <v>79</v>
      </c>
      <c r="D169" s="974">
        <v>2</v>
      </c>
      <c r="E169" s="975"/>
      <c r="F169" s="976"/>
      <c r="G169" s="288">
        <v>74340</v>
      </c>
      <c r="H169" s="126">
        <f t="shared" ref="H169:H178" si="116">G169*9%</f>
        <v>6690.6</v>
      </c>
      <c r="I169" s="126">
        <f t="shared" ref="I169:I178" si="117">G169*9%</f>
        <v>6690.6</v>
      </c>
      <c r="J169" s="126">
        <f t="shared" ref="J169:J178" si="118">G169+H169+I169</f>
        <v>87721.200000000012</v>
      </c>
      <c r="K169" s="268">
        <f>D169*J169</f>
        <v>175442.40000000002</v>
      </c>
      <c r="L169" s="318" t="s">
        <v>889</v>
      </c>
      <c r="N169" s="204">
        <f t="shared" si="93"/>
        <v>175442.4</v>
      </c>
    </row>
    <row r="170" spans="1:14" ht="31.5">
      <c r="A170" s="308">
        <v>51.2</v>
      </c>
      <c r="B170" s="215" t="s">
        <v>884</v>
      </c>
      <c r="C170" s="213" t="s">
        <v>4</v>
      </c>
      <c r="D170" s="974">
        <v>14</v>
      </c>
      <c r="E170" s="975"/>
      <c r="F170" s="976"/>
      <c r="G170" s="288">
        <v>33000</v>
      </c>
      <c r="H170" s="126">
        <f t="shared" si="116"/>
        <v>2970</v>
      </c>
      <c r="I170" s="126">
        <f t="shared" si="117"/>
        <v>2970</v>
      </c>
      <c r="J170" s="126">
        <f t="shared" si="118"/>
        <v>38940</v>
      </c>
      <c r="K170" s="268">
        <f t="shared" ref="K170:K178" si="119">D170*J170</f>
        <v>545160</v>
      </c>
      <c r="L170" s="318" t="s">
        <v>889</v>
      </c>
      <c r="N170" s="204">
        <f t="shared" si="93"/>
        <v>545160</v>
      </c>
    </row>
    <row r="171" spans="1:14">
      <c r="A171" s="308">
        <v>51.3</v>
      </c>
      <c r="B171" s="184" t="s">
        <v>885</v>
      </c>
      <c r="C171" s="213" t="s">
        <v>21</v>
      </c>
      <c r="D171" s="974">
        <v>2</v>
      </c>
      <c r="E171" s="975"/>
      <c r="F171" s="976"/>
      <c r="G171" s="288">
        <v>5795.88</v>
      </c>
      <c r="H171" s="126">
        <f t="shared" si="116"/>
        <v>521.62919999999997</v>
      </c>
      <c r="I171" s="126">
        <f t="shared" si="117"/>
        <v>521.62919999999997</v>
      </c>
      <c r="J171" s="126">
        <f t="shared" si="118"/>
        <v>6839.1384000000007</v>
      </c>
      <c r="K171" s="268">
        <f t="shared" si="119"/>
        <v>13678.276800000001</v>
      </c>
      <c r="L171" s="318" t="s">
        <v>889</v>
      </c>
      <c r="N171" s="204">
        <f t="shared" si="93"/>
        <v>13678.2768</v>
      </c>
    </row>
    <row r="172" spans="1:14">
      <c r="A172" s="308">
        <v>51.4</v>
      </c>
      <c r="B172" s="184" t="s">
        <v>270</v>
      </c>
      <c r="C172" s="213" t="s">
        <v>21</v>
      </c>
      <c r="D172" s="974">
        <v>2</v>
      </c>
      <c r="E172" s="975"/>
      <c r="F172" s="976"/>
      <c r="G172" s="288">
        <v>15750</v>
      </c>
      <c r="H172" s="126">
        <f t="shared" si="116"/>
        <v>1417.5</v>
      </c>
      <c r="I172" s="126">
        <f t="shared" si="117"/>
        <v>1417.5</v>
      </c>
      <c r="J172" s="126">
        <f t="shared" si="118"/>
        <v>18585</v>
      </c>
      <c r="K172" s="268">
        <f t="shared" si="119"/>
        <v>37170</v>
      </c>
      <c r="L172" s="318" t="s">
        <v>889</v>
      </c>
      <c r="N172" s="204">
        <f t="shared" si="93"/>
        <v>37170</v>
      </c>
    </row>
    <row r="173" spans="1:14" ht="31.5">
      <c r="A173" s="308">
        <v>51.5</v>
      </c>
      <c r="B173" s="184" t="s">
        <v>886</v>
      </c>
      <c r="C173" s="213" t="s">
        <v>4</v>
      </c>
      <c r="D173" s="974">
        <v>1</v>
      </c>
      <c r="E173" s="975"/>
      <c r="F173" s="976"/>
      <c r="G173" s="288">
        <v>8190</v>
      </c>
      <c r="H173" s="126">
        <f t="shared" si="116"/>
        <v>737.1</v>
      </c>
      <c r="I173" s="126">
        <f t="shared" si="117"/>
        <v>737.1</v>
      </c>
      <c r="J173" s="126">
        <f t="shared" si="118"/>
        <v>9664.2000000000007</v>
      </c>
      <c r="K173" s="268">
        <f t="shared" si="119"/>
        <v>9664.2000000000007</v>
      </c>
      <c r="L173" s="318" t="s">
        <v>889</v>
      </c>
      <c r="N173" s="204">
        <f t="shared" si="93"/>
        <v>9664.1999999999989</v>
      </c>
    </row>
    <row r="174" spans="1:14" s="136" customFormat="1" ht="63">
      <c r="A174" s="308">
        <v>51.6</v>
      </c>
      <c r="B174" s="215" t="s">
        <v>180</v>
      </c>
      <c r="C174" s="213" t="s">
        <v>21</v>
      </c>
      <c r="D174" s="974">
        <v>1</v>
      </c>
      <c r="E174" s="975"/>
      <c r="F174" s="976"/>
      <c r="G174" s="288">
        <v>150000</v>
      </c>
      <c r="H174" s="126">
        <f t="shared" si="116"/>
        <v>13500</v>
      </c>
      <c r="I174" s="126">
        <f t="shared" si="117"/>
        <v>13500</v>
      </c>
      <c r="J174" s="126">
        <f t="shared" si="118"/>
        <v>177000</v>
      </c>
      <c r="K174" s="268">
        <f t="shared" si="119"/>
        <v>177000</v>
      </c>
      <c r="L174" s="318" t="s">
        <v>889</v>
      </c>
      <c r="N174" s="205" t="e">
        <f>SUM(N9:N173)</f>
        <v>#REF!</v>
      </c>
    </row>
    <row r="175" spans="1:14" ht="31.5">
      <c r="A175" s="308">
        <v>51.7</v>
      </c>
      <c r="B175" s="215" t="s">
        <v>97</v>
      </c>
      <c r="C175" s="213" t="s">
        <v>21</v>
      </c>
      <c r="D175" s="974">
        <v>2</v>
      </c>
      <c r="E175" s="975"/>
      <c r="F175" s="976"/>
      <c r="G175" s="288">
        <v>7434</v>
      </c>
      <c r="H175" s="126">
        <f t="shared" si="116"/>
        <v>669.06</v>
      </c>
      <c r="I175" s="126">
        <f t="shared" si="117"/>
        <v>669.06</v>
      </c>
      <c r="J175" s="126">
        <f t="shared" si="118"/>
        <v>8772.119999999999</v>
      </c>
      <c r="K175" s="268">
        <f t="shared" si="119"/>
        <v>17544.239999999998</v>
      </c>
      <c r="L175" s="318" t="s">
        <v>889</v>
      </c>
      <c r="M175" s="138"/>
    </row>
    <row r="176" spans="1:14" ht="22.5" customHeight="1">
      <c r="A176" s="308">
        <v>51.8</v>
      </c>
      <c r="B176" s="215" t="s">
        <v>887</v>
      </c>
      <c r="C176" s="213" t="s">
        <v>26</v>
      </c>
      <c r="D176" s="974">
        <v>1</v>
      </c>
      <c r="E176" s="975"/>
      <c r="F176" s="976"/>
      <c r="G176" s="364">
        <v>15000</v>
      </c>
      <c r="H176" s="126">
        <f t="shared" si="116"/>
        <v>1350</v>
      </c>
      <c r="I176" s="126">
        <f t="shared" si="117"/>
        <v>1350</v>
      </c>
      <c r="J176" s="126">
        <f t="shared" si="118"/>
        <v>17700</v>
      </c>
      <c r="K176" s="268">
        <f t="shared" si="119"/>
        <v>17700</v>
      </c>
      <c r="L176" s="318" t="s">
        <v>127</v>
      </c>
    </row>
    <row r="177" spans="1:12" ht="78.75">
      <c r="A177" s="308">
        <v>52</v>
      </c>
      <c r="B177" s="355" t="s">
        <v>888</v>
      </c>
      <c r="C177" s="356" t="s">
        <v>46</v>
      </c>
      <c r="D177" s="974">
        <v>1</v>
      </c>
      <c r="E177" s="975"/>
      <c r="F177" s="976"/>
      <c r="G177" s="365">
        <v>50000</v>
      </c>
      <c r="H177" s="126">
        <f t="shared" si="116"/>
        <v>4500</v>
      </c>
      <c r="I177" s="126">
        <f t="shared" si="117"/>
        <v>4500</v>
      </c>
      <c r="J177" s="126">
        <f t="shared" si="118"/>
        <v>59000</v>
      </c>
      <c r="K177" s="268">
        <f t="shared" si="119"/>
        <v>59000</v>
      </c>
      <c r="L177" s="318" t="s">
        <v>127</v>
      </c>
    </row>
    <row r="178" spans="1:12" ht="315">
      <c r="A178" s="88">
        <v>53</v>
      </c>
      <c r="B178" s="158" t="s">
        <v>101</v>
      </c>
      <c r="C178" s="181" t="s">
        <v>47</v>
      </c>
      <c r="D178" s="974">
        <v>1</v>
      </c>
      <c r="E178" s="975"/>
      <c r="F178" s="976"/>
      <c r="G178" s="285">
        <v>45000</v>
      </c>
      <c r="H178" s="357">
        <f t="shared" si="116"/>
        <v>4050</v>
      </c>
      <c r="I178" s="357">
        <f t="shared" si="117"/>
        <v>4050</v>
      </c>
      <c r="J178" s="357">
        <f t="shared" si="118"/>
        <v>53100</v>
      </c>
      <c r="K178" s="357">
        <f t="shared" si="119"/>
        <v>53100</v>
      </c>
      <c r="L178" s="40" t="s">
        <v>890</v>
      </c>
    </row>
    <row r="179" spans="1:12">
      <c r="B179" s="359"/>
      <c r="C179" s="360"/>
      <c r="D179" s="956"/>
      <c r="E179" s="957"/>
      <c r="F179" s="958"/>
      <c r="G179" s="361"/>
      <c r="H179" s="361"/>
      <c r="I179" s="361"/>
      <c r="J179" s="361"/>
      <c r="K179" s="366" t="e">
        <f>SUM(K9:K178)</f>
        <v>#REF!</v>
      </c>
      <c r="L179" s="217"/>
    </row>
    <row r="180" spans="1:12">
      <c r="A180" s="169"/>
      <c r="B180" s="358"/>
      <c r="C180" s="352"/>
      <c r="D180" s="956"/>
      <c r="E180" s="957"/>
      <c r="F180" s="958"/>
      <c r="G180" s="357"/>
      <c r="H180" s="357"/>
      <c r="I180" s="357"/>
      <c r="J180" s="357"/>
      <c r="K180" s="357"/>
      <c r="L180" s="217"/>
    </row>
    <row r="181" spans="1:12">
      <c r="A181" s="169"/>
      <c r="B181" s="358"/>
      <c r="C181" s="352"/>
      <c r="D181" s="956"/>
      <c r="E181" s="957"/>
      <c r="F181" s="958"/>
      <c r="G181" s="357"/>
      <c r="H181" s="357"/>
      <c r="I181" s="357"/>
      <c r="J181" s="357"/>
      <c r="K181" s="357"/>
      <c r="L181" s="217"/>
    </row>
    <row r="182" spans="1:12">
      <c r="A182" s="169"/>
      <c r="B182" s="358"/>
      <c r="C182" s="352"/>
      <c r="D182" s="956"/>
      <c r="E182" s="957"/>
      <c r="F182" s="958"/>
      <c r="G182" s="357"/>
      <c r="H182" s="357"/>
      <c r="I182" s="357"/>
      <c r="J182" s="357"/>
      <c r="K182" s="357"/>
      <c r="L182" s="217"/>
    </row>
    <row r="183" spans="1:12">
      <c r="A183" s="169"/>
      <c r="B183" s="358"/>
      <c r="C183" s="352"/>
      <c r="D183" s="956"/>
      <c r="E183" s="957"/>
      <c r="F183" s="958"/>
      <c r="G183" s="357"/>
      <c r="H183" s="357"/>
      <c r="I183" s="357"/>
      <c r="J183" s="357"/>
      <c r="K183" s="357"/>
      <c r="L183" s="217"/>
    </row>
    <row r="184" spans="1:12">
      <c r="A184" s="169"/>
      <c r="B184" s="358"/>
      <c r="C184" s="352"/>
      <c r="D184" s="956"/>
      <c r="E184" s="957"/>
      <c r="F184" s="958"/>
      <c r="G184" s="357"/>
      <c r="H184" s="357"/>
      <c r="I184" s="357"/>
      <c r="J184" s="357"/>
      <c r="K184" s="357"/>
      <c r="L184" s="217"/>
    </row>
    <row r="185" spans="1:12">
      <c r="A185" s="169"/>
      <c r="B185" s="358"/>
      <c r="C185" s="352"/>
      <c r="D185" s="956"/>
      <c r="E185" s="957"/>
      <c r="F185" s="958"/>
      <c r="G185" s="357"/>
      <c r="H185" s="357"/>
      <c r="I185" s="357"/>
      <c r="J185" s="357"/>
      <c r="K185" s="357"/>
      <c r="L185" s="217"/>
    </row>
    <row r="186" spans="1:12">
      <c r="A186" s="169"/>
      <c r="B186" s="358"/>
      <c r="C186" s="352"/>
      <c r="D186" s="956"/>
      <c r="E186" s="957"/>
      <c r="F186" s="958"/>
      <c r="G186" s="357"/>
      <c r="H186" s="357"/>
      <c r="I186" s="357"/>
      <c r="J186" s="357"/>
      <c r="K186" s="357"/>
      <c r="L186" s="217"/>
    </row>
    <row r="187" spans="1:12">
      <c r="A187" s="169"/>
      <c r="B187" s="358"/>
      <c r="C187" s="352"/>
      <c r="D187" s="956"/>
      <c r="E187" s="957"/>
      <c r="F187" s="958"/>
      <c r="G187" s="357"/>
      <c r="H187" s="357"/>
      <c r="I187" s="357"/>
      <c r="J187" s="357"/>
      <c r="K187" s="357"/>
      <c r="L187" s="217"/>
    </row>
    <row r="188" spans="1:12">
      <c r="A188" s="169"/>
      <c r="B188" s="358"/>
      <c r="C188" s="352"/>
      <c r="D188" s="956"/>
      <c r="E188" s="957"/>
      <c r="F188" s="958"/>
      <c r="G188" s="357"/>
      <c r="H188" s="357"/>
      <c r="I188" s="357"/>
      <c r="J188" s="357"/>
      <c r="K188" s="357"/>
      <c r="L188" s="217"/>
    </row>
    <row r="189" spans="1:12">
      <c r="A189" s="169"/>
      <c r="B189" s="358"/>
      <c r="C189" s="352"/>
      <c r="D189" s="956"/>
      <c r="E189" s="957"/>
      <c r="F189" s="958"/>
      <c r="G189" s="357"/>
      <c r="H189" s="357"/>
      <c r="I189" s="357"/>
      <c r="J189" s="357"/>
      <c r="K189" s="357"/>
      <c r="L189" s="217"/>
    </row>
    <row r="190" spans="1:12">
      <c r="A190" s="169"/>
      <c r="B190" s="358"/>
      <c r="C190" s="352"/>
      <c r="D190" s="956"/>
      <c r="E190" s="957"/>
      <c r="F190" s="958"/>
      <c r="G190" s="357"/>
      <c r="H190" s="357"/>
      <c r="I190" s="357"/>
      <c r="J190" s="357"/>
      <c r="K190" s="357"/>
      <c r="L190" s="217"/>
    </row>
    <row r="191" spans="1:12">
      <c r="A191" s="169"/>
      <c r="B191" s="358"/>
      <c r="C191" s="352"/>
      <c r="D191" s="956"/>
      <c r="E191" s="957"/>
      <c r="F191" s="958"/>
      <c r="G191" s="357"/>
      <c r="H191" s="357"/>
      <c r="I191" s="357"/>
      <c r="J191" s="357"/>
      <c r="K191" s="357"/>
      <c r="L191" s="217"/>
    </row>
    <row r="192" spans="1:12">
      <c r="A192" s="169"/>
      <c r="B192" s="362"/>
      <c r="C192" s="156"/>
      <c r="D192" s="956"/>
      <c r="E192" s="957"/>
      <c r="F192" s="958"/>
      <c r="G192" s="363"/>
      <c r="H192" s="363"/>
      <c r="I192" s="363"/>
      <c r="J192" s="363"/>
      <c r="K192" s="363"/>
    </row>
    <row r="193" spans="1:11">
      <c r="A193" s="169"/>
      <c r="B193" s="362"/>
      <c r="C193" s="156"/>
      <c r="D193" s="956"/>
      <c r="E193" s="957"/>
      <c r="F193" s="958"/>
      <c r="G193" s="363"/>
      <c r="H193" s="363"/>
      <c r="I193" s="363"/>
      <c r="J193" s="363"/>
      <c r="K193" s="363"/>
    </row>
    <row r="194" spans="1:11">
      <c r="A194" s="169"/>
      <c r="B194" s="362"/>
      <c r="C194" s="156"/>
      <c r="D194" s="956"/>
      <c r="E194" s="957"/>
      <c r="F194" s="958"/>
      <c r="G194" s="363"/>
      <c r="H194" s="363"/>
      <c r="I194" s="363"/>
      <c r="J194" s="363"/>
      <c r="K194" s="363"/>
    </row>
    <row r="195" spans="1:11">
      <c r="A195" s="169"/>
      <c r="B195" s="362"/>
      <c r="C195" s="156"/>
      <c r="D195" s="956"/>
      <c r="E195" s="957"/>
      <c r="F195" s="958"/>
      <c r="G195" s="363"/>
      <c r="H195" s="363"/>
      <c r="I195" s="363"/>
      <c r="J195" s="363"/>
      <c r="K195" s="363"/>
    </row>
    <row r="196" spans="1:11">
      <c r="A196" s="169"/>
      <c r="B196" s="362"/>
      <c r="C196" s="156"/>
      <c r="D196" s="956"/>
      <c r="E196" s="957"/>
      <c r="F196" s="958"/>
      <c r="G196" s="363"/>
      <c r="H196" s="363"/>
      <c r="I196" s="363"/>
      <c r="J196" s="363"/>
      <c r="K196" s="363"/>
    </row>
    <row r="197" spans="1:11">
      <c r="A197" s="169"/>
      <c r="B197" s="362"/>
      <c r="C197" s="156"/>
      <c r="D197" s="956"/>
      <c r="E197" s="957"/>
      <c r="F197" s="958"/>
      <c r="G197" s="363"/>
      <c r="H197" s="363"/>
      <c r="I197" s="363"/>
      <c r="J197" s="363"/>
      <c r="K197" s="363"/>
    </row>
    <row r="198" spans="1:11">
      <c r="A198" s="169"/>
      <c r="B198" s="362"/>
      <c r="C198" s="156"/>
      <c r="D198" s="956"/>
      <c r="E198" s="957"/>
      <c r="F198" s="958"/>
      <c r="G198" s="363"/>
      <c r="H198" s="363"/>
      <c r="I198" s="363"/>
      <c r="J198" s="363"/>
      <c r="K198" s="363"/>
    </row>
    <row r="199" spans="1:11">
      <c r="A199" s="169"/>
      <c r="B199" s="362"/>
      <c r="C199" s="156"/>
      <c r="D199" s="956"/>
      <c r="E199" s="957"/>
      <c r="F199" s="958"/>
      <c r="G199" s="363"/>
      <c r="H199" s="363"/>
      <c r="I199" s="363"/>
      <c r="J199" s="363"/>
      <c r="K199" s="363"/>
    </row>
    <row r="200" spans="1:11">
      <c r="A200" s="169"/>
      <c r="B200" s="362"/>
      <c r="C200" s="156"/>
      <c r="D200" s="956"/>
      <c r="E200" s="957"/>
      <c r="F200" s="958"/>
      <c r="G200" s="363"/>
      <c r="H200" s="363"/>
      <c r="I200" s="363"/>
      <c r="J200" s="363"/>
      <c r="K200" s="363"/>
    </row>
  </sheetData>
  <mergeCells count="210">
    <mergeCell ref="D175:F175"/>
    <mergeCell ref="D176:F176"/>
    <mergeCell ref="D177:F177"/>
    <mergeCell ref="D178:F178"/>
    <mergeCell ref="D126:F126"/>
    <mergeCell ref="A2:C3"/>
    <mergeCell ref="K5:K6"/>
    <mergeCell ref="D7:F7"/>
    <mergeCell ref="G4:K4"/>
    <mergeCell ref="B5:B6"/>
    <mergeCell ref="C5:C6"/>
    <mergeCell ref="D5:F6"/>
    <mergeCell ref="G5:G6"/>
    <mergeCell ref="H5:I5"/>
    <mergeCell ref="J5:J6"/>
    <mergeCell ref="D22:F22"/>
    <mergeCell ref="D23:F23"/>
    <mergeCell ref="D24:F24"/>
    <mergeCell ref="D25:F25"/>
    <mergeCell ref="D28:F28"/>
    <mergeCell ref="D29:F29"/>
    <mergeCell ref="D16:F16"/>
    <mergeCell ref="D17:F17"/>
    <mergeCell ref="D18:F18"/>
    <mergeCell ref="D19:F19"/>
    <mergeCell ref="D20:F20"/>
    <mergeCell ref="D21:F21"/>
    <mergeCell ref="D34:F34"/>
    <mergeCell ref="L5:L6"/>
    <mergeCell ref="A1:L1"/>
    <mergeCell ref="D2:L2"/>
    <mergeCell ref="D3:L3"/>
    <mergeCell ref="D12:F12"/>
    <mergeCell ref="D13:F13"/>
    <mergeCell ref="D14:F14"/>
    <mergeCell ref="D15:F15"/>
    <mergeCell ref="D9:F9"/>
    <mergeCell ref="D10:F10"/>
    <mergeCell ref="D11:F11"/>
    <mergeCell ref="A4:A6"/>
    <mergeCell ref="B4:C4"/>
    <mergeCell ref="D4:F4"/>
    <mergeCell ref="D8:F8"/>
    <mergeCell ref="D35:F35"/>
    <mergeCell ref="D36:F36"/>
    <mergeCell ref="D37:F37"/>
    <mergeCell ref="D38:F38"/>
    <mergeCell ref="D26:F26"/>
    <mergeCell ref="D27:F27"/>
    <mergeCell ref="D30:F30"/>
    <mergeCell ref="D31:F31"/>
    <mergeCell ref="D32:F32"/>
    <mergeCell ref="D33:F33"/>
    <mergeCell ref="D44:F44"/>
    <mergeCell ref="D45:F45"/>
    <mergeCell ref="D46:F46"/>
    <mergeCell ref="D47:F47"/>
    <mergeCell ref="D49:F49"/>
    <mergeCell ref="D50:F50"/>
    <mergeCell ref="D48:F48"/>
    <mergeCell ref="D39:F39"/>
    <mergeCell ref="D40:F40"/>
    <mergeCell ref="D41:F41"/>
    <mergeCell ref="D42:F42"/>
    <mergeCell ref="D43:F43"/>
    <mergeCell ref="D65:F65"/>
    <mergeCell ref="D66:F66"/>
    <mergeCell ref="D67:F67"/>
    <mergeCell ref="D68:F68"/>
    <mergeCell ref="D51:F51"/>
    <mergeCell ref="D52:F52"/>
    <mergeCell ref="D53:F53"/>
    <mergeCell ref="D54:F54"/>
    <mergeCell ref="D55:F55"/>
    <mergeCell ref="D56:F56"/>
    <mergeCell ref="D57:F57"/>
    <mergeCell ref="D58:F58"/>
    <mergeCell ref="D59:F59"/>
    <mergeCell ref="D61:F61"/>
    <mergeCell ref="D62:F62"/>
    <mergeCell ref="D63:F63"/>
    <mergeCell ref="D64:F64"/>
    <mergeCell ref="D79:F79"/>
    <mergeCell ref="D75:F75"/>
    <mergeCell ref="D76:F76"/>
    <mergeCell ref="D77:F77"/>
    <mergeCell ref="D78:F78"/>
    <mergeCell ref="D69:F69"/>
    <mergeCell ref="D70:F70"/>
    <mergeCell ref="D71:F71"/>
    <mergeCell ref="D72:F72"/>
    <mergeCell ref="D73:F73"/>
    <mergeCell ref="D74:F74"/>
    <mergeCell ref="D80:F80"/>
    <mergeCell ref="D81:F81"/>
    <mergeCell ref="D82:F82"/>
    <mergeCell ref="D83:F83"/>
    <mergeCell ref="D84:F84"/>
    <mergeCell ref="D85:F85"/>
    <mergeCell ref="D86:F86"/>
    <mergeCell ref="D87:F87"/>
    <mergeCell ref="D88:F88"/>
    <mergeCell ref="D95:F95"/>
    <mergeCell ref="D96:F96"/>
    <mergeCell ref="D97:F97"/>
    <mergeCell ref="D98:F98"/>
    <mergeCell ref="D99:F99"/>
    <mergeCell ref="D100:F100"/>
    <mergeCell ref="D89:F89"/>
    <mergeCell ref="D90:F90"/>
    <mergeCell ref="D91:F91"/>
    <mergeCell ref="D92:F92"/>
    <mergeCell ref="D93:F93"/>
    <mergeCell ref="D94:F94"/>
    <mergeCell ref="D108:F108"/>
    <mergeCell ref="D109:F109"/>
    <mergeCell ref="D110:F110"/>
    <mergeCell ref="D111:F111"/>
    <mergeCell ref="D112:F112"/>
    <mergeCell ref="D113:F113"/>
    <mergeCell ref="D101:F101"/>
    <mergeCell ref="D102:F102"/>
    <mergeCell ref="D103:F103"/>
    <mergeCell ref="D104:F104"/>
    <mergeCell ref="D105:F105"/>
    <mergeCell ref="D106:F106"/>
    <mergeCell ref="D107:F107"/>
    <mergeCell ref="D120:F120"/>
    <mergeCell ref="D121:F121"/>
    <mergeCell ref="D122:F122"/>
    <mergeCell ref="D123:F123"/>
    <mergeCell ref="D124:F124"/>
    <mergeCell ref="D125:F125"/>
    <mergeCell ref="D114:F114"/>
    <mergeCell ref="D115:F115"/>
    <mergeCell ref="D116:F116"/>
    <mergeCell ref="D117:F117"/>
    <mergeCell ref="D118:F118"/>
    <mergeCell ref="D119:F119"/>
    <mergeCell ref="D133:F133"/>
    <mergeCell ref="D134:F134"/>
    <mergeCell ref="D135:F135"/>
    <mergeCell ref="D136:F136"/>
    <mergeCell ref="D137:F137"/>
    <mergeCell ref="D138:F138"/>
    <mergeCell ref="D127:F127"/>
    <mergeCell ref="D128:F128"/>
    <mergeCell ref="D130:F130"/>
    <mergeCell ref="D131:F131"/>
    <mergeCell ref="D132:F132"/>
    <mergeCell ref="D150:F150"/>
    <mergeCell ref="D151:F151"/>
    <mergeCell ref="D155:F155"/>
    <mergeCell ref="D139:F139"/>
    <mergeCell ref="D140:F140"/>
    <mergeCell ref="D141:F141"/>
    <mergeCell ref="D142:F142"/>
    <mergeCell ref="D143:F143"/>
    <mergeCell ref="D144:F144"/>
    <mergeCell ref="D145:F145"/>
    <mergeCell ref="D149:F149"/>
    <mergeCell ref="D152:F152"/>
    <mergeCell ref="D153:F153"/>
    <mergeCell ref="D154:F154"/>
    <mergeCell ref="G40:K46"/>
    <mergeCell ref="G65:K71"/>
    <mergeCell ref="D172:F172"/>
    <mergeCell ref="D173:F173"/>
    <mergeCell ref="D174:F174"/>
    <mergeCell ref="D169:F169"/>
    <mergeCell ref="D170:F170"/>
    <mergeCell ref="D171:F171"/>
    <mergeCell ref="D162:F162"/>
    <mergeCell ref="D163:F163"/>
    <mergeCell ref="D164:F164"/>
    <mergeCell ref="D165:F165"/>
    <mergeCell ref="D166:F166"/>
    <mergeCell ref="D167:F167"/>
    <mergeCell ref="D156:F156"/>
    <mergeCell ref="D157:F157"/>
    <mergeCell ref="D158:F158"/>
    <mergeCell ref="D159:F159"/>
    <mergeCell ref="D160:F160"/>
    <mergeCell ref="D161:F161"/>
    <mergeCell ref="D146:F146"/>
    <mergeCell ref="D147:F147"/>
    <mergeCell ref="D148:F148"/>
    <mergeCell ref="D168:F168"/>
    <mergeCell ref="D179:F179"/>
    <mergeCell ref="D180:F180"/>
    <mergeCell ref="D181:F181"/>
    <mergeCell ref="D182:F182"/>
    <mergeCell ref="D183:F183"/>
    <mergeCell ref="D184:F184"/>
    <mergeCell ref="D185:F185"/>
    <mergeCell ref="D186:F186"/>
    <mergeCell ref="D187:F187"/>
    <mergeCell ref="D197:F197"/>
    <mergeCell ref="D198:F198"/>
    <mergeCell ref="D199:F199"/>
    <mergeCell ref="D200:F200"/>
    <mergeCell ref="D188:F188"/>
    <mergeCell ref="D189:F189"/>
    <mergeCell ref="D190:F190"/>
    <mergeCell ref="D191:F191"/>
    <mergeCell ref="D192:F192"/>
    <mergeCell ref="D193:F193"/>
    <mergeCell ref="D194:F194"/>
    <mergeCell ref="D195:F195"/>
    <mergeCell ref="D196:F196"/>
  </mergeCells>
  <dataValidations count="2">
    <dataValidation operator="equal" allowBlank="1" showInputMessage="1" showErrorMessage="1" prompt="Enter numeric values only" sqref="G5 K5 H6:I6">
      <formula1>0</formula1>
    </dataValidation>
    <dataValidation allowBlank="1" showInputMessage="1" showErrorMessage="1" prompt="Enter numeric values only" sqref="JB174 SX174 ACT174 AMP174 AWL174 BGH174 BQD174 BZZ174 CJV174 CTR174 DDN174 DNJ174 DXF174 EHB174 EQX174 FAT174 FKP174 FUL174 GEH174 GOD174 GXZ174 HHV174 HRR174 IBN174 ILJ174 IVF174 JFB174 JOX174 JYT174 KIP174 KSL174 LCH174 LMD174 LVZ174 MFV174 MPR174 MZN174 NJJ174 NTF174 ODB174 OMX174 OWT174 PGP174 PQL174 QAH174 QKD174 QTZ174 RDV174 RNR174 RXN174 SHJ174 SRF174 TBB174 TKX174 TUT174 UEP174 UOL174 UYH174 VID174 VRZ174 WBV174 WLR174 WVN174 G65595:J65707 JB65595:JB65707 SX65595:SX65707 ACT65595:ACT65707 AMP65595:AMP65707 AWL65595:AWL65707 BGH65595:BGH65707 BQD65595:BQD65707 BZZ65595:BZZ65707 CJV65595:CJV65707 CTR65595:CTR65707 DDN65595:DDN65707 DNJ65595:DNJ65707 DXF65595:DXF65707 EHB65595:EHB65707 EQX65595:EQX65707 FAT65595:FAT65707 FKP65595:FKP65707 FUL65595:FUL65707 GEH65595:GEH65707 GOD65595:GOD65707 GXZ65595:GXZ65707 HHV65595:HHV65707 HRR65595:HRR65707 IBN65595:IBN65707 ILJ65595:ILJ65707 IVF65595:IVF65707 JFB65595:JFB65707 JOX65595:JOX65707 JYT65595:JYT65707 KIP65595:KIP65707 KSL65595:KSL65707 LCH65595:LCH65707 LMD65595:LMD65707 LVZ65595:LVZ65707 MFV65595:MFV65707 MPR65595:MPR65707 MZN65595:MZN65707 NJJ65595:NJJ65707 NTF65595:NTF65707 ODB65595:ODB65707 OMX65595:OMX65707 OWT65595:OWT65707 PGP65595:PGP65707 PQL65595:PQL65707 QAH65595:QAH65707 QKD65595:QKD65707 QTZ65595:QTZ65707 RDV65595:RDV65707 RNR65595:RNR65707 RXN65595:RXN65707 SHJ65595:SHJ65707 SRF65595:SRF65707 TBB65595:TBB65707 TKX65595:TKX65707 TUT65595:TUT65707 UEP65595:UEP65707 UOL65595:UOL65707 UYH65595:UYH65707 VID65595:VID65707 VRZ65595:VRZ65707 WBV65595:WBV65707 WLR65595:WLR65707 WVN65595:WVN65707 G131131:J131243 JB131131:JB131243 SX131131:SX131243 ACT131131:ACT131243 AMP131131:AMP131243 AWL131131:AWL131243 BGH131131:BGH131243 BQD131131:BQD131243 BZZ131131:BZZ131243 CJV131131:CJV131243 CTR131131:CTR131243 DDN131131:DDN131243 DNJ131131:DNJ131243 DXF131131:DXF131243 EHB131131:EHB131243 EQX131131:EQX131243 FAT131131:FAT131243 FKP131131:FKP131243 FUL131131:FUL131243 GEH131131:GEH131243 GOD131131:GOD131243 GXZ131131:GXZ131243 HHV131131:HHV131243 HRR131131:HRR131243 IBN131131:IBN131243 ILJ131131:ILJ131243 IVF131131:IVF131243 JFB131131:JFB131243 JOX131131:JOX131243 JYT131131:JYT131243 KIP131131:KIP131243 KSL131131:KSL131243 LCH131131:LCH131243 LMD131131:LMD131243 LVZ131131:LVZ131243 MFV131131:MFV131243 MPR131131:MPR131243 MZN131131:MZN131243 NJJ131131:NJJ131243 NTF131131:NTF131243 ODB131131:ODB131243 OMX131131:OMX131243 OWT131131:OWT131243 PGP131131:PGP131243 PQL131131:PQL131243 QAH131131:QAH131243 QKD131131:QKD131243 QTZ131131:QTZ131243 RDV131131:RDV131243 RNR131131:RNR131243 RXN131131:RXN131243 SHJ131131:SHJ131243 SRF131131:SRF131243 TBB131131:TBB131243 TKX131131:TKX131243 TUT131131:TUT131243 UEP131131:UEP131243 UOL131131:UOL131243 UYH131131:UYH131243 VID131131:VID131243 VRZ131131:VRZ131243 WBV131131:WBV131243 WLR131131:WLR131243 WVN131131:WVN131243 G196667:J196779 JB196667:JB196779 SX196667:SX196779 ACT196667:ACT196779 AMP196667:AMP196779 AWL196667:AWL196779 BGH196667:BGH196779 BQD196667:BQD196779 BZZ196667:BZZ196779 CJV196667:CJV196779 CTR196667:CTR196779 DDN196667:DDN196779 DNJ196667:DNJ196779 DXF196667:DXF196779 EHB196667:EHB196779 EQX196667:EQX196779 FAT196667:FAT196779 FKP196667:FKP196779 FUL196667:FUL196779 GEH196667:GEH196779 GOD196667:GOD196779 GXZ196667:GXZ196779 HHV196667:HHV196779 HRR196667:HRR196779 IBN196667:IBN196779 ILJ196667:ILJ196779 IVF196667:IVF196779 JFB196667:JFB196779 JOX196667:JOX196779 JYT196667:JYT196779 KIP196667:KIP196779 KSL196667:KSL196779 LCH196667:LCH196779 LMD196667:LMD196779 LVZ196667:LVZ196779 MFV196667:MFV196779 MPR196667:MPR196779 MZN196667:MZN196779 NJJ196667:NJJ196779 NTF196667:NTF196779 ODB196667:ODB196779 OMX196667:OMX196779 OWT196667:OWT196779 PGP196667:PGP196779 PQL196667:PQL196779 QAH196667:QAH196779 QKD196667:QKD196779 QTZ196667:QTZ196779 RDV196667:RDV196779 RNR196667:RNR196779 RXN196667:RXN196779 SHJ196667:SHJ196779 SRF196667:SRF196779 TBB196667:TBB196779 TKX196667:TKX196779 TUT196667:TUT196779 UEP196667:UEP196779 UOL196667:UOL196779 UYH196667:UYH196779 VID196667:VID196779 VRZ196667:VRZ196779 WBV196667:WBV196779 WLR196667:WLR196779 WVN196667:WVN196779 G262203:J262315 JB262203:JB262315 SX262203:SX262315 ACT262203:ACT262315 AMP262203:AMP262315 AWL262203:AWL262315 BGH262203:BGH262315 BQD262203:BQD262315 BZZ262203:BZZ262315 CJV262203:CJV262315 CTR262203:CTR262315 DDN262203:DDN262315 DNJ262203:DNJ262315 DXF262203:DXF262315 EHB262203:EHB262315 EQX262203:EQX262315 FAT262203:FAT262315 FKP262203:FKP262315 FUL262203:FUL262315 GEH262203:GEH262315 GOD262203:GOD262315 GXZ262203:GXZ262315 HHV262203:HHV262315 HRR262203:HRR262315 IBN262203:IBN262315 ILJ262203:ILJ262315 IVF262203:IVF262315 JFB262203:JFB262315 JOX262203:JOX262315 JYT262203:JYT262315 KIP262203:KIP262315 KSL262203:KSL262315 LCH262203:LCH262315 LMD262203:LMD262315 LVZ262203:LVZ262315 MFV262203:MFV262315 MPR262203:MPR262315 MZN262203:MZN262315 NJJ262203:NJJ262315 NTF262203:NTF262315 ODB262203:ODB262315 OMX262203:OMX262315 OWT262203:OWT262315 PGP262203:PGP262315 PQL262203:PQL262315 QAH262203:QAH262315 QKD262203:QKD262315 QTZ262203:QTZ262315 RDV262203:RDV262315 RNR262203:RNR262315 RXN262203:RXN262315 SHJ262203:SHJ262315 SRF262203:SRF262315 TBB262203:TBB262315 TKX262203:TKX262315 TUT262203:TUT262315 UEP262203:UEP262315 UOL262203:UOL262315 UYH262203:UYH262315 VID262203:VID262315 VRZ262203:VRZ262315 WBV262203:WBV262315 WLR262203:WLR262315 WVN262203:WVN262315 G327739:J327851 JB327739:JB327851 SX327739:SX327851 ACT327739:ACT327851 AMP327739:AMP327851 AWL327739:AWL327851 BGH327739:BGH327851 BQD327739:BQD327851 BZZ327739:BZZ327851 CJV327739:CJV327851 CTR327739:CTR327851 DDN327739:DDN327851 DNJ327739:DNJ327851 DXF327739:DXF327851 EHB327739:EHB327851 EQX327739:EQX327851 FAT327739:FAT327851 FKP327739:FKP327851 FUL327739:FUL327851 GEH327739:GEH327851 GOD327739:GOD327851 GXZ327739:GXZ327851 HHV327739:HHV327851 HRR327739:HRR327851 IBN327739:IBN327851 ILJ327739:ILJ327851 IVF327739:IVF327851 JFB327739:JFB327851 JOX327739:JOX327851 JYT327739:JYT327851 KIP327739:KIP327851 KSL327739:KSL327851 LCH327739:LCH327851 LMD327739:LMD327851 LVZ327739:LVZ327851 MFV327739:MFV327851 MPR327739:MPR327851 MZN327739:MZN327851 NJJ327739:NJJ327851 NTF327739:NTF327851 ODB327739:ODB327851 OMX327739:OMX327851 OWT327739:OWT327851 PGP327739:PGP327851 PQL327739:PQL327851 QAH327739:QAH327851 QKD327739:QKD327851 QTZ327739:QTZ327851 RDV327739:RDV327851 RNR327739:RNR327851 RXN327739:RXN327851 SHJ327739:SHJ327851 SRF327739:SRF327851 TBB327739:TBB327851 TKX327739:TKX327851 TUT327739:TUT327851 UEP327739:UEP327851 UOL327739:UOL327851 UYH327739:UYH327851 VID327739:VID327851 VRZ327739:VRZ327851 WBV327739:WBV327851 WLR327739:WLR327851 WVN327739:WVN327851 G393275:J393387 JB393275:JB393387 SX393275:SX393387 ACT393275:ACT393387 AMP393275:AMP393387 AWL393275:AWL393387 BGH393275:BGH393387 BQD393275:BQD393387 BZZ393275:BZZ393387 CJV393275:CJV393387 CTR393275:CTR393387 DDN393275:DDN393387 DNJ393275:DNJ393387 DXF393275:DXF393387 EHB393275:EHB393387 EQX393275:EQX393387 FAT393275:FAT393387 FKP393275:FKP393387 FUL393275:FUL393387 GEH393275:GEH393387 GOD393275:GOD393387 GXZ393275:GXZ393387 HHV393275:HHV393387 HRR393275:HRR393387 IBN393275:IBN393387 ILJ393275:ILJ393387 IVF393275:IVF393387 JFB393275:JFB393387 JOX393275:JOX393387 JYT393275:JYT393387 KIP393275:KIP393387 KSL393275:KSL393387 LCH393275:LCH393387 LMD393275:LMD393387 LVZ393275:LVZ393387 MFV393275:MFV393387 MPR393275:MPR393387 MZN393275:MZN393387 NJJ393275:NJJ393387 NTF393275:NTF393387 ODB393275:ODB393387 OMX393275:OMX393387 OWT393275:OWT393387 PGP393275:PGP393387 PQL393275:PQL393387 QAH393275:QAH393387 QKD393275:QKD393387 QTZ393275:QTZ393387 RDV393275:RDV393387 RNR393275:RNR393387 RXN393275:RXN393387 SHJ393275:SHJ393387 SRF393275:SRF393387 TBB393275:TBB393387 TKX393275:TKX393387 TUT393275:TUT393387 UEP393275:UEP393387 UOL393275:UOL393387 UYH393275:UYH393387 VID393275:VID393387 VRZ393275:VRZ393387 WBV393275:WBV393387 WLR393275:WLR393387 WVN393275:WVN393387 G458811:J458923 JB458811:JB458923 SX458811:SX458923 ACT458811:ACT458923 AMP458811:AMP458923 AWL458811:AWL458923 BGH458811:BGH458923 BQD458811:BQD458923 BZZ458811:BZZ458923 CJV458811:CJV458923 CTR458811:CTR458923 DDN458811:DDN458923 DNJ458811:DNJ458923 DXF458811:DXF458923 EHB458811:EHB458923 EQX458811:EQX458923 FAT458811:FAT458923 FKP458811:FKP458923 FUL458811:FUL458923 GEH458811:GEH458923 GOD458811:GOD458923 GXZ458811:GXZ458923 HHV458811:HHV458923 HRR458811:HRR458923 IBN458811:IBN458923 ILJ458811:ILJ458923 IVF458811:IVF458923 JFB458811:JFB458923 JOX458811:JOX458923 JYT458811:JYT458923 KIP458811:KIP458923 KSL458811:KSL458923 LCH458811:LCH458923 LMD458811:LMD458923 LVZ458811:LVZ458923 MFV458811:MFV458923 MPR458811:MPR458923 MZN458811:MZN458923 NJJ458811:NJJ458923 NTF458811:NTF458923 ODB458811:ODB458923 OMX458811:OMX458923 OWT458811:OWT458923 PGP458811:PGP458923 PQL458811:PQL458923 QAH458811:QAH458923 QKD458811:QKD458923 QTZ458811:QTZ458923 RDV458811:RDV458923 RNR458811:RNR458923 RXN458811:RXN458923 SHJ458811:SHJ458923 SRF458811:SRF458923 TBB458811:TBB458923 TKX458811:TKX458923 TUT458811:TUT458923 UEP458811:UEP458923 UOL458811:UOL458923 UYH458811:UYH458923 VID458811:VID458923 VRZ458811:VRZ458923 WBV458811:WBV458923 WLR458811:WLR458923 WVN458811:WVN458923 G524347:J524459 JB524347:JB524459 SX524347:SX524459 ACT524347:ACT524459 AMP524347:AMP524459 AWL524347:AWL524459 BGH524347:BGH524459 BQD524347:BQD524459 BZZ524347:BZZ524459 CJV524347:CJV524459 CTR524347:CTR524459 DDN524347:DDN524459 DNJ524347:DNJ524459 DXF524347:DXF524459 EHB524347:EHB524459 EQX524347:EQX524459 FAT524347:FAT524459 FKP524347:FKP524459 FUL524347:FUL524459 GEH524347:GEH524459 GOD524347:GOD524459 GXZ524347:GXZ524459 HHV524347:HHV524459 HRR524347:HRR524459 IBN524347:IBN524459 ILJ524347:ILJ524459 IVF524347:IVF524459 JFB524347:JFB524459 JOX524347:JOX524459 JYT524347:JYT524459 KIP524347:KIP524459 KSL524347:KSL524459 LCH524347:LCH524459 LMD524347:LMD524459 LVZ524347:LVZ524459 MFV524347:MFV524459 MPR524347:MPR524459 MZN524347:MZN524459 NJJ524347:NJJ524459 NTF524347:NTF524459 ODB524347:ODB524459 OMX524347:OMX524459 OWT524347:OWT524459 PGP524347:PGP524459 PQL524347:PQL524459 QAH524347:QAH524459 QKD524347:QKD524459 QTZ524347:QTZ524459 RDV524347:RDV524459 RNR524347:RNR524459 RXN524347:RXN524459 SHJ524347:SHJ524459 SRF524347:SRF524459 TBB524347:TBB524459 TKX524347:TKX524459 TUT524347:TUT524459 UEP524347:UEP524459 UOL524347:UOL524459 UYH524347:UYH524459 VID524347:VID524459 VRZ524347:VRZ524459 WBV524347:WBV524459 WLR524347:WLR524459 WVN524347:WVN524459 G589883:J589995 JB589883:JB589995 SX589883:SX589995 ACT589883:ACT589995 AMP589883:AMP589995 AWL589883:AWL589995 BGH589883:BGH589995 BQD589883:BQD589995 BZZ589883:BZZ589995 CJV589883:CJV589995 CTR589883:CTR589995 DDN589883:DDN589995 DNJ589883:DNJ589995 DXF589883:DXF589995 EHB589883:EHB589995 EQX589883:EQX589995 FAT589883:FAT589995 FKP589883:FKP589995 FUL589883:FUL589995 GEH589883:GEH589995 GOD589883:GOD589995 GXZ589883:GXZ589995 HHV589883:HHV589995 HRR589883:HRR589995 IBN589883:IBN589995 ILJ589883:ILJ589995 IVF589883:IVF589995 JFB589883:JFB589995 JOX589883:JOX589995 JYT589883:JYT589995 KIP589883:KIP589995 KSL589883:KSL589995 LCH589883:LCH589995 LMD589883:LMD589995 LVZ589883:LVZ589995 MFV589883:MFV589995 MPR589883:MPR589995 MZN589883:MZN589995 NJJ589883:NJJ589995 NTF589883:NTF589995 ODB589883:ODB589995 OMX589883:OMX589995 OWT589883:OWT589995 PGP589883:PGP589995 PQL589883:PQL589995 QAH589883:QAH589995 QKD589883:QKD589995 QTZ589883:QTZ589995 RDV589883:RDV589995 RNR589883:RNR589995 RXN589883:RXN589995 SHJ589883:SHJ589995 SRF589883:SRF589995 TBB589883:TBB589995 TKX589883:TKX589995 TUT589883:TUT589995 UEP589883:UEP589995 UOL589883:UOL589995 UYH589883:UYH589995 VID589883:VID589995 VRZ589883:VRZ589995 WBV589883:WBV589995 WLR589883:WLR589995 WVN589883:WVN589995 G655419:J655531 JB655419:JB655531 SX655419:SX655531 ACT655419:ACT655531 AMP655419:AMP655531 AWL655419:AWL655531 BGH655419:BGH655531 BQD655419:BQD655531 BZZ655419:BZZ655531 CJV655419:CJV655531 CTR655419:CTR655531 DDN655419:DDN655531 DNJ655419:DNJ655531 DXF655419:DXF655531 EHB655419:EHB655531 EQX655419:EQX655531 FAT655419:FAT655531 FKP655419:FKP655531 FUL655419:FUL655531 GEH655419:GEH655531 GOD655419:GOD655531 GXZ655419:GXZ655531 HHV655419:HHV655531 HRR655419:HRR655531 IBN655419:IBN655531 ILJ655419:ILJ655531 IVF655419:IVF655531 JFB655419:JFB655531 JOX655419:JOX655531 JYT655419:JYT655531 KIP655419:KIP655531 KSL655419:KSL655531 LCH655419:LCH655531 LMD655419:LMD655531 LVZ655419:LVZ655531 MFV655419:MFV655531 MPR655419:MPR655531 MZN655419:MZN655531 NJJ655419:NJJ655531 NTF655419:NTF655531 ODB655419:ODB655531 OMX655419:OMX655531 OWT655419:OWT655531 PGP655419:PGP655531 PQL655419:PQL655531 QAH655419:QAH655531 QKD655419:QKD655531 QTZ655419:QTZ655531 RDV655419:RDV655531 RNR655419:RNR655531 RXN655419:RXN655531 SHJ655419:SHJ655531 SRF655419:SRF655531 TBB655419:TBB655531 TKX655419:TKX655531 TUT655419:TUT655531 UEP655419:UEP655531 UOL655419:UOL655531 UYH655419:UYH655531 VID655419:VID655531 VRZ655419:VRZ655531 WBV655419:WBV655531 WLR655419:WLR655531 WVN655419:WVN655531 G720955:J721067 JB720955:JB721067 SX720955:SX721067 ACT720955:ACT721067 AMP720955:AMP721067 AWL720955:AWL721067 BGH720955:BGH721067 BQD720955:BQD721067 BZZ720955:BZZ721067 CJV720955:CJV721067 CTR720955:CTR721067 DDN720955:DDN721067 DNJ720955:DNJ721067 DXF720955:DXF721067 EHB720955:EHB721067 EQX720955:EQX721067 FAT720955:FAT721067 FKP720955:FKP721067 FUL720955:FUL721067 GEH720955:GEH721067 GOD720955:GOD721067 GXZ720955:GXZ721067 HHV720955:HHV721067 HRR720955:HRR721067 IBN720955:IBN721067 ILJ720955:ILJ721067 IVF720955:IVF721067 JFB720955:JFB721067 JOX720955:JOX721067 JYT720955:JYT721067 KIP720955:KIP721067 KSL720955:KSL721067 LCH720955:LCH721067 LMD720955:LMD721067 LVZ720955:LVZ721067 MFV720955:MFV721067 MPR720955:MPR721067 MZN720955:MZN721067 NJJ720955:NJJ721067 NTF720955:NTF721067 ODB720955:ODB721067 OMX720955:OMX721067 OWT720955:OWT721067 PGP720955:PGP721067 PQL720955:PQL721067 QAH720955:QAH721067 QKD720955:QKD721067 QTZ720955:QTZ721067 RDV720955:RDV721067 RNR720955:RNR721067 RXN720955:RXN721067 SHJ720955:SHJ721067 SRF720955:SRF721067 TBB720955:TBB721067 TKX720955:TKX721067 TUT720955:TUT721067 UEP720955:UEP721067 UOL720955:UOL721067 UYH720955:UYH721067 VID720955:VID721067 VRZ720955:VRZ721067 WBV720955:WBV721067 WLR720955:WLR721067 WVN720955:WVN721067 G786491:J786603 JB786491:JB786603 SX786491:SX786603 ACT786491:ACT786603 AMP786491:AMP786603 AWL786491:AWL786603 BGH786491:BGH786603 BQD786491:BQD786603 BZZ786491:BZZ786603 CJV786491:CJV786603 CTR786491:CTR786603 DDN786491:DDN786603 DNJ786491:DNJ786603 DXF786491:DXF786603 EHB786491:EHB786603 EQX786491:EQX786603 FAT786491:FAT786603 FKP786491:FKP786603 FUL786491:FUL786603 GEH786491:GEH786603 GOD786491:GOD786603 GXZ786491:GXZ786603 HHV786491:HHV786603 HRR786491:HRR786603 IBN786491:IBN786603 ILJ786491:ILJ786603 IVF786491:IVF786603 JFB786491:JFB786603 JOX786491:JOX786603 JYT786491:JYT786603 KIP786491:KIP786603 KSL786491:KSL786603 LCH786491:LCH786603 LMD786491:LMD786603 LVZ786491:LVZ786603 MFV786491:MFV786603 MPR786491:MPR786603 MZN786491:MZN786603 NJJ786491:NJJ786603 NTF786491:NTF786603 ODB786491:ODB786603 OMX786491:OMX786603 OWT786491:OWT786603 PGP786491:PGP786603 PQL786491:PQL786603 QAH786491:QAH786603 QKD786491:QKD786603 QTZ786491:QTZ786603 RDV786491:RDV786603 RNR786491:RNR786603 RXN786491:RXN786603 SHJ786491:SHJ786603 SRF786491:SRF786603 TBB786491:TBB786603 TKX786491:TKX786603 TUT786491:TUT786603 UEP786491:UEP786603 UOL786491:UOL786603 UYH786491:UYH786603 VID786491:VID786603 VRZ786491:VRZ786603 WBV786491:WBV786603 WLR786491:WLR786603 WVN786491:WVN786603 G852027:J852139 JB852027:JB852139 SX852027:SX852139 ACT852027:ACT852139 AMP852027:AMP852139 AWL852027:AWL852139 BGH852027:BGH852139 BQD852027:BQD852139 BZZ852027:BZZ852139 CJV852027:CJV852139 CTR852027:CTR852139 DDN852027:DDN852139 DNJ852027:DNJ852139 DXF852027:DXF852139 EHB852027:EHB852139 EQX852027:EQX852139 FAT852027:FAT852139 FKP852027:FKP852139 FUL852027:FUL852139 GEH852027:GEH852139 GOD852027:GOD852139 GXZ852027:GXZ852139 HHV852027:HHV852139 HRR852027:HRR852139 IBN852027:IBN852139 ILJ852027:ILJ852139 IVF852027:IVF852139 JFB852027:JFB852139 JOX852027:JOX852139 JYT852027:JYT852139 KIP852027:KIP852139 KSL852027:KSL852139 LCH852027:LCH852139 LMD852027:LMD852139 LVZ852027:LVZ852139 MFV852027:MFV852139 MPR852027:MPR852139 MZN852027:MZN852139 NJJ852027:NJJ852139 NTF852027:NTF852139 ODB852027:ODB852139 OMX852027:OMX852139 OWT852027:OWT852139 PGP852027:PGP852139 PQL852027:PQL852139 QAH852027:QAH852139 QKD852027:QKD852139 QTZ852027:QTZ852139 RDV852027:RDV852139 RNR852027:RNR852139 RXN852027:RXN852139 SHJ852027:SHJ852139 SRF852027:SRF852139 TBB852027:TBB852139 TKX852027:TKX852139 TUT852027:TUT852139 UEP852027:UEP852139 UOL852027:UOL852139 UYH852027:UYH852139 VID852027:VID852139 VRZ852027:VRZ852139 WBV852027:WBV852139 WLR852027:WLR852139 WVN852027:WVN852139 G917563:J917675 JB917563:JB917675 SX917563:SX917675 ACT917563:ACT917675 AMP917563:AMP917675 AWL917563:AWL917675 BGH917563:BGH917675 BQD917563:BQD917675 BZZ917563:BZZ917675 CJV917563:CJV917675 CTR917563:CTR917675 DDN917563:DDN917675 DNJ917563:DNJ917675 DXF917563:DXF917675 EHB917563:EHB917675 EQX917563:EQX917675 FAT917563:FAT917675 FKP917563:FKP917675 FUL917563:FUL917675 GEH917563:GEH917675 GOD917563:GOD917675 GXZ917563:GXZ917675 HHV917563:HHV917675 HRR917563:HRR917675 IBN917563:IBN917675 ILJ917563:ILJ917675 IVF917563:IVF917675 JFB917563:JFB917675 JOX917563:JOX917675 JYT917563:JYT917675 KIP917563:KIP917675 KSL917563:KSL917675 LCH917563:LCH917675 LMD917563:LMD917675 LVZ917563:LVZ917675 MFV917563:MFV917675 MPR917563:MPR917675 MZN917563:MZN917675 NJJ917563:NJJ917675 NTF917563:NTF917675 ODB917563:ODB917675 OMX917563:OMX917675 OWT917563:OWT917675 PGP917563:PGP917675 PQL917563:PQL917675 QAH917563:QAH917675 QKD917563:QKD917675 QTZ917563:QTZ917675 RDV917563:RDV917675 RNR917563:RNR917675 RXN917563:RXN917675 SHJ917563:SHJ917675 SRF917563:SRF917675 TBB917563:TBB917675 TKX917563:TKX917675 TUT917563:TUT917675 UEP917563:UEP917675 UOL917563:UOL917675 UYH917563:UYH917675 VID917563:VID917675 VRZ917563:VRZ917675 WBV917563:WBV917675 WLR917563:WLR917675 WVN917563:WVN917675 G983099:J983211 JB983099:JB983211 SX983099:SX983211 ACT983099:ACT983211 AMP983099:AMP983211 AWL983099:AWL983211 BGH983099:BGH983211 BQD983099:BQD983211 BZZ983099:BZZ983211 CJV983099:CJV983211 CTR983099:CTR983211 DDN983099:DDN983211 DNJ983099:DNJ983211 DXF983099:DXF983211 EHB983099:EHB983211 EQX983099:EQX983211 FAT983099:FAT983211 FKP983099:FKP983211 FUL983099:FUL983211 GEH983099:GEH983211 GOD983099:GOD983211 GXZ983099:GXZ983211 HHV983099:HHV983211 HRR983099:HRR983211 IBN983099:IBN983211 ILJ983099:ILJ983211 IVF983099:IVF983211 JFB983099:JFB983211 JOX983099:JOX983211 JYT983099:JYT983211 KIP983099:KIP983211 KSL983099:KSL983211 LCH983099:LCH983211 LMD983099:LMD983211 LVZ983099:LVZ983211 MFV983099:MFV983211 MPR983099:MPR983211 MZN983099:MZN983211 NJJ983099:NJJ983211 NTF983099:NTF983211 ODB983099:ODB983211 OMX983099:OMX983211 OWT983099:OWT983211 PGP983099:PGP983211 PQL983099:PQL983211 QAH983099:QAH983211 QKD983099:QKD983211 QTZ983099:QTZ983211 RDV983099:RDV983211 RNR983099:RNR983211 RXN983099:RXN983211 SHJ983099:SHJ983211 SRF983099:SRF983211 TBB983099:TBB983211 TKX983099:TKX983211 TUT983099:TUT983211 UEP983099:UEP983211 UOL983099:UOL983211 UYH983099:UYH983211 VID983099:VID983211 VRZ983099:VRZ983211 WBV983099:WBV983211 WLR983099:WLR983211 WVN983099:WVN983211"/>
  </dataValidations>
  <pageMargins left="0.7" right="0.7" top="0.75" bottom="0.75" header="0.3" footer="0.3"/>
  <pageSetup paperSize="8" scale="5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Q240"/>
  <sheetViews>
    <sheetView zoomScale="80" zoomScaleNormal="80" workbookViewId="0">
      <selection activeCell="D2" sqref="D2:I2"/>
    </sheetView>
  </sheetViews>
  <sheetFormatPr defaultColWidth="28" defaultRowHeight="15.75"/>
  <cols>
    <col min="1" max="1" width="8" style="152" bestFit="1" customWidth="1"/>
    <col min="2" max="2" width="106" style="117" customWidth="1"/>
    <col min="3" max="3" width="11.7109375" style="115" customWidth="1"/>
    <col min="4" max="4" width="12.28515625" style="554" customWidth="1"/>
    <col min="5" max="5" width="17.140625" style="237" customWidth="1"/>
    <col min="6" max="6" width="16.28515625" style="139" customWidth="1"/>
    <col min="7" max="7" width="15.85546875" style="139" customWidth="1"/>
    <col min="8" max="8" width="16.42578125" style="139" customWidth="1"/>
    <col min="9" max="9" width="22.42578125" style="139" customWidth="1"/>
    <col min="10" max="10" width="28" style="117" customWidth="1"/>
    <col min="11" max="11" width="14.28515625" style="117" customWidth="1"/>
    <col min="12" max="12" width="15.28515625" style="117" customWidth="1"/>
    <col min="13" max="13" width="18.42578125" style="117" bestFit="1" customWidth="1"/>
    <col min="14" max="14" width="8" style="117" bestFit="1" customWidth="1"/>
    <col min="15" max="15" width="53.42578125" style="448" customWidth="1"/>
    <col min="16" max="246" width="28" style="117"/>
    <col min="247" max="247" width="7.85546875" style="117" bestFit="1" customWidth="1"/>
    <col min="248" max="248" width="37.5703125" style="117" customWidth="1"/>
    <col min="249" max="249" width="6.140625" style="117" bestFit="1" customWidth="1"/>
    <col min="250" max="250" width="26.5703125" style="117" bestFit="1" customWidth="1"/>
    <col min="251" max="251" width="20.140625" style="117" customWidth="1"/>
    <col min="252" max="252" width="26.85546875" style="117" bestFit="1" customWidth="1"/>
    <col min="253" max="502" width="28" style="117"/>
    <col min="503" max="503" width="7.85546875" style="117" bestFit="1" customWidth="1"/>
    <col min="504" max="504" width="37.5703125" style="117" customWidth="1"/>
    <col min="505" max="505" width="6.140625" style="117" bestFit="1" customWidth="1"/>
    <col min="506" max="506" width="26.5703125" style="117" bestFit="1" customWidth="1"/>
    <col min="507" max="507" width="20.140625" style="117" customWidth="1"/>
    <col min="508" max="508" width="26.85546875" style="117" bestFit="1" customWidth="1"/>
    <col min="509" max="758" width="28" style="117"/>
    <col min="759" max="759" width="7.85546875" style="117" bestFit="1" customWidth="1"/>
    <col min="760" max="760" width="37.5703125" style="117" customWidth="1"/>
    <col min="761" max="761" width="6.140625" style="117" bestFit="1" customWidth="1"/>
    <col min="762" max="762" width="26.5703125" style="117" bestFit="1" customWidth="1"/>
    <col min="763" max="763" width="20.140625" style="117" customWidth="1"/>
    <col min="764" max="764" width="26.85546875" style="117" bestFit="1" customWidth="1"/>
    <col min="765" max="1014" width="28" style="117"/>
    <col min="1015" max="1015" width="7.85546875" style="117" bestFit="1" customWidth="1"/>
    <col min="1016" max="1016" width="37.5703125" style="117" customWidth="1"/>
    <col min="1017" max="1017" width="6.140625" style="117" bestFit="1" customWidth="1"/>
    <col min="1018" max="1018" width="26.5703125" style="117" bestFit="1" customWidth="1"/>
    <col min="1019" max="1019" width="20.140625" style="117" customWidth="1"/>
    <col min="1020" max="1020" width="26.85546875" style="117" bestFit="1" customWidth="1"/>
    <col min="1021" max="1270" width="28" style="117"/>
    <col min="1271" max="1271" width="7.85546875" style="117" bestFit="1" customWidth="1"/>
    <col min="1272" max="1272" width="37.5703125" style="117" customWidth="1"/>
    <col min="1273" max="1273" width="6.140625" style="117" bestFit="1" customWidth="1"/>
    <col min="1274" max="1274" width="26.5703125" style="117" bestFit="1" customWidth="1"/>
    <col min="1275" max="1275" width="20.140625" style="117" customWidth="1"/>
    <col min="1276" max="1276" width="26.85546875" style="117" bestFit="1" customWidth="1"/>
    <col min="1277" max="1526" width="28" style="117"/>
    <col min="1527" max="1527" width="7.85546875" style="117" bestFit="1" customWidth="1"/>
    <col min="1528" max="1528" width="37.5703125" style="117" customWidth="1"/>
    <col min="1529" max="1529" width="6.140625" style="117" bestFit="1" customWidth="1"/>
    <col min="1530" max="1530" width="26.5703125" style="117" bestFit="1" customWidth="1"/>
    <col min="1531" max="1531" width="20.140625" style="117" customWidth="1"/>
    <col min="1532" max="1532" width="26.85546875" style="117" bestFit="1" customWidth="1"/>
    <col min="1533" max="1782" width="28" style="117"/>
    <col min="1783" max="1783" width="7.85546875" style="117" bestFit="1" customWidth="1"/>
    <col min="1784" max="1784" width="37.5703125" style="117" customWidth="1"/>
    <col min="1785" max="1785" width="6.140625" style="117" bestFit="1" customWidth="1"/>
    <col min="1786" max="1786" width="26.5703125" style="117" bestFit="1" customWidth="1"/>
    <col min="1787" max="1787" width="20.140625" style="117" customWidth="1"/>
    <col min="1788" max="1788" width="26.85546875" style="117" bestFit="1" customWidth="1"/>
    <col min="1789" max="2038" width="28" style="117"/>
    <col min="2039" max="2039" width="7.85546875" style="117" bestFit="1" customWidth="1"/>
    <col min="2040" max="2040" width="37.5703125" style="117" customWidth="1"/>
    <col min="2041" max="2041" width="6.140625" style="117" bestFit="1" customWidth="1"/>
    <col min="2042" max="2042" width="26.5703125" style="117" bestFit="1" customWidth="1"/>
    <col min="2043" max="2043" width="20.140625" style="117" customWidth="1"/>
    <col min="2044" max="2044" width="26.85546875" style="117" bestFit="1" customWidth="1"/>
    <col min="2045" max="2294" width="28" style="117"/>
    <col min="2295" max="2295" width="7.85546875" style="117" bestFit="1" customWidth="1"/>
    <col min="2296" max="2296" width="37.5703125" style="117" customWidth="1"/>
    <col min="2297" max="2297" width="6.140625" style="117" bestFit="1" customWidth="1"/>
    <col min="2298" max="2298" width="26.5703125" style="117" bestFit="1" customWidth="1"/>
    <col min="2299" max="2299" width="20.140625" style="117" customWidth="1"/>
    <col min="2300" max="2300" width="26.85546875" style="117" bestFit="1" customWidth="1"/>
    <col min="2301" max="2550" width="28" style="117"/>
    <col min="2551" max="2551" width="7.85546875" style="117" bestFit="1" customWidth="1"/>
    <col min="2552" max="2552" width="37.5703125" style="117" customWidth="1"/>
    <col min="2553" max="2553" width="6.140625" style="117" bestFit="1" customWidth="1"/>
    <col min="2554" max="2554" width="26.5703125" style="117" bestFit="1" customWidth="1"/>
    <col min="2555" max="2555" width="20.140625" style="117" customWidth="1"/>
    <col min="2556" max="2556" width="26.85546875" style="117" bestFit="1" customWidth="1"/>
    <col min="2557" max="2806" width="28" style="117"/>
    <col min="2807" max="2807" width="7.85546875" style="117" bestFit="1" customWidth="1"/>
    <col min="2808" max="2808" width="37.5703125" style="117" customWidth="1"/>
    <col min="2809" max="2809" width="6.140625" style="117" bestFit="1" customWidth="1"/>
    <col min="2810" max="2810" width="26.5703125" style="117" bestFit="1" customWidth="1"/>
    <col min="2811" max="2811" width="20.140625" style="117" customWidth="1"/>
    <col min="2812" max="2812" width="26.85546875" style="117" bestFit="1" customWidth="1"/>
    <col min="2813" max="3062" width="28" style="117"/>
    <col min="3063" max="3063" width="7.85546875" style="117" bestFit="1" customWidth="1"/>
    <col min="3064" max="3064" width="37.5703125" style="117" customWidth="1"/>
    <col min="3065" max="3065" width="6.140625" style="117" bestFit="1" customWidth="1"/>
    <col min="3066" max="3066" width="26.5703125" style="117" bestFit="1" customWidth="1"/>
    <col min="3067" max="3067" width="20.140625" style="117" customWidth="1"/>
    <col min="3068" max="3068" width="26.85546875" style="117" bestFit="1" customWidth="1"/>
    <col min="3069" max="3318" width="28" style="117"/>
    <col min="3319" max="3319" width="7.85546875" style="117" bestFit="1" customWidth="1"/>
    <col min="3320" max="3320" width="37.5703125" style="117" customWidth="1"/>
    <col min="3321" max="3321" width="6.140625" style="117" bestFit="1" customWidth="1"/>
    <col min="3322" max="3322" width="26.5703125" style="117" bestFit="1" customWidth="1"/>
    <col min="3323" max="3323" width="20.140625" style="117" customWidth="1"/>
    <col min="3324" max="3324" width="26.85546875" style="117" bestFit="1" customWidth="1"/>
    <col min="3325" max="3574" width="28" style="117"/>
    <col min="3575" max="3575" width="7.85546875" style="117" bestFit="1" customWidth="1"/>
    <col min="3576" max="3576" width="37.5703125" style="117" customWidth="1"/>
    <col min="3577" max="3577" width="6.140625" style="117" bestFit="1" customWidth="1"/>
    <col min="3578" max="3578" width="26.5703125" style="117" bestFit="1" customWidth="1"/>
    <col min="3579" max="3579" width="20.140625" style="117" customWidth="1"/>
    <col min="3580" max="3580" width="26.85546875" style="117" bestFit="1" customWidth="1"/>
    <col min="3581" max="3830" width="28" style="117"/>
    <col min="3831" max="3831" width="7.85546875" style="117" bestFit="1" customWidth="1"/>
    <col min="3832" max="3832" width="37.5703125" style="117" customWidth="1"/>
    <col min="3833" max="3833" width="6.140625" style="117" bestFit="1" customWidth="1"/>
    <col min="3834" max="3834" width="26.5703125" style="117" bestFit="1" customWidth="1"/>
    <col min="3835" max="3835" width="20.140625" style="117" customWidth="1"/>
    <col min="3836" max="3836" width="26.85546875" style="117" bestFit="1" customWidth="1"/>
    <col min="3837" max="4086" width="28" style="117"/>
    <col min="4087" max="4087" width="7.85546875" style="117" bestFit="1" customWidth="1"/>
    <col min="4088" max="4088" width="37.5703125" style="117" customWidth="1"/>
    <col min="4089" max="4089" width="6.140625" style="117" bestFit="1" customWidth="1"/>
    <col min="4090" max="4090" width="26.5703125" style="117" bestFit="1" customWidth="1"/>
    <col min="4091" max="4091" width="20.140625" style="117" customWidth="1"/>
    <col min="4092" max="4092" width="26.85546875" style="117" bestFit="1" customWidth="1"/>
    <col min="4093" max="4342" width="28" style="117"/>
    <col min="4343" max="4343" width="7.85546875" style="117" bestFit="1" customWidth="1"/>
    <col min="4344" max="4344" width="37.5703125" style="117" customWidth="1"/>
    <col min="4345" max="4345" width="6.140625" style="117" bestFit="1" customWidth="1"/>
    <col min="4346" max="4346" width="26.5703125" style="117" bestFit="1" customWidth="1"/>
    <col min="4347" max="4347" width="20.140625" style="117" customWidth="1"/>
    <col min="4348" max="4348" width="26.85546875" style="117" bestFit="1" customWidth="1"/>
    <col min="4349" max="4598" width="28" style="117"/>
    <col min="4599" max="4599" width="7.85546875" style="117" bestFit="1" customWidth="1"/>
    <col min="4600" max="4600" width="37.5703125" style="117" customWidth="1"/>
    <col min="4601" max="4601" width="6.140625" style="117" bestFit="1" customWidth="1"/>
    <col min="4602" max="4602" width="26.5703125" style="117" bestFit="1" customWidth="1"/>
    <col min="4603" max="4603" width="20.140625" style="117" customWidth="1"/>
    <col min="4604" max="4604" width="26.85546875" style="117" bestFit="1" customWidth="1"/>
    <col min="4605" max="4854" width="28" style="117"/>
    <col min="4855" max="4855" width="7.85546875" style="117" bestFit="1" customWidth="1"/>
    <col min="4856" max="4856" width="37.5703125" style="117" customWidth="1"/>
    <col min="4857" max="4857" width="6.140625" style="117" bestFit="1" customWidth="1"/>
    <col min="4858" max="4858" width="26.5703125" style="117" bestFit="1" customWidth="1"/>
    <col min="4859" max="4859" width="20.140625" style="117" customWidth="1"/>
    <col min="4860" max="4860" width="26.85546875" style="117" bestFit="1" customWidth="1"/>
    <col min="4861" max="5110" width="28" style="117"/>
    <col min="5111" max="5111" width="7.85546875" style="117" bestFit="1" customWidth="1"/>
    <col min="5112" max="5112" width="37.5703125" style="117" customWidth="1"/>
    <col min="5113" max="5113" width="6.140625" style="117" bestFit="1" customWidth="1"/>
    <col min="5114" max="5114" width="26.5703125" style="117" bestFit="1" customWidth="1"/>
    <col min="5115" max="5115" width="20.140625" style="117" customWidth="1"/>
    <col min="5116" max="5116" width="26.85546875" style="117" bestFit="1" customWidth="1"/>
    <col min="5117" max="5366" width="28" style="117"/>
    <col min="5367" max="5367" width="7.85546875" style="117" bestFit="1" customWidth="1"/>
    <col min="5368" max="5368" width="37.5703125" style="117" customWidth="1"/>
    <col min="5369" max="5369" width="6.140625" style="117" bestFit="1" customWidth="1"/>
    <col min="5370" max="5370" width="26.5703125" style="117" bestFit="1" customWidth="1"/>
    <col min="5371" max="5371" width="20.140625" style="117" customWidth="1"/>
    <col min="5372" max="5372" width="26.85546875" style="117" bestFit="1" customWidth="1"/>
    <col min="5373" max="5622" width="28" style="117"/>
    <col min="5623" max="5623" width="7.85546875" style="117" bestFit="1" customWidth="1"/>
    <col min="5624" max="5624" width="37.5703125" style="117" customWidth="1"/>
    <col min="5625" max="5625" width="6.140625" style="117" bestFit="1" customWidth="1"/>
    <col min="5626" max="5626" width="26.5703125" style="117" bestFit="1" customWidth="1"/>
    <col min="5627" max="5627" width="20.140625" style="117" customWidth="1"/>
    <col min="5628" max="5628" width="26.85546875" style="117" bestFit="1" customWidth="1"/>
    <col min="5629" max="5878" width="28" style="117"/>
    <col min="5879" max="5879" width="7.85546875" style="117" bestFit="1" customWidth="1"/>
    <col min="5880" max="5880" width="37.5703125" style="117" customWidth="1"/>
    <col min="5881" max="5881" width="6.140625" style="117" bestFit="1" customWidth="1"/>
    <col min="5882" max="5882" width="26.5703125" style="117" bestFit="1" customWidth="1"/>
    <col min="5883" max="5883" width="20.140625" style="117" customWidth="1"/>
    <col min="5884" max="5884" width="26.85546875" style="117" bestFit="1" customWidth="1"/>
    <col min="5885" max="6134" width="28" style="117"/>
    <col min="6135" max="6135" width="7.85546875" style="117" bestFit="1" customWidth="1"/>
    <col min="6136" max="6136" width="37.5703125" style="117" customWidth="1"/>
    <col min="6137" max="6137" width="6.140625" style="117" bestFit="1" customWidth="1"/>
    <col min="6138" max="6138" width="26.5703125" style="117" bestFit="1" customWidth="1"/>
    <col min="6139" max="6139" width="20.140625" style="117" customWidth="1"/>
    <col min="6140" max="6140" width="26.85546875" style="117" bestFit="1" customWidth="1"/>
    <col min="6141" max="6390" width="28" style="117"/>
    <col min="6391" max="6391" width="7.85546875" style="117" bestFit="1" customWidth="1"/>
    <col min="6392" max="6392" width="37.5703125" style="117" customWidth="1"/>
    <col min="6393" max="6393" width="6.140625" style="117" bestFit="1" customWidth="1"/>
    <col min="6394" max="6394" width="26.5703125" style="117" bestFit="1" customWidth="1"/>
    <col min="6395" max="6395" width="20.140625" style="117" customWidth="1"/>
    <col min="6396" max="6396" width="26.85546875" style="117" bestFit="1" customWidth="1"/>
    <col min="6397" max="6646" width="28" style="117"/>
    <col min="6647" max="6647" width="7.85546875" style="117" bestFit="1" customWidth="1"/>
    <col min="6648" max="6648" width="37.5703125" style="117" customWidth="1"/>
    <col min="6649" max="6649" width="6.140625" style="117" bestFit="1" customWidth="1"/>
    <col min="6650" max="6650" width="26.5703125" style="117" bestFit="1" customWidth="1"/>
    <col min="6651" max="6651" width="20.140625" style="117" customWidth="1"/>
    <col min="6652" max="6652" width="26.85546875" style="117" bestFit="1" customWidth="1"/>
    <col min="6653" max="6902" width="28" style="117"/>
    <col min="6903" max="6903" width="7.85546875" style="117" bestFit="1" customWidth="1"/>
    <col min="6904" max="6904" width="37.5703125" style="117" customWidth="1"/>
    <col min="6905" max="6905" width="6.140625" style="117" bestFit="1" customWidth="1"/>
    <col min="6906" max="6906" width="26.5703125" style="117" bestFit="1" customWidth="1"/>
    <col min="6907" max="6907" width="20.140625" style="117" customWidth="1"/>
    <col min="6908" max="6908" width="26.85546875" style="117" bestFit="1" customWidth="1"/>
    <col min="6909" max="7158" width="28" style="117"/>
    <col min="7159" max="7159" width="7.85546875" style="117" bestFit="1" customWidth="1"/>
    <col min="7160" max="7160" width="37.5703125" style="117" customWidth="1"/>
    <col min="7161" max="7161" width="6.140625" style="117" bestFit="1" customWidth="1"/>
    <col min="7162" max="7162" width="26.5703125" style="117" bestFit="1" customWidth="1"/>
    <col min="7163" max="7163" width="20.140625" style="117" customWidth="1"/>
    <col min="7164" max="7164" width="26.85546875" style="117" bestFit="1" customWidth="1"/>
    <col min="7165" max="7414" width="28" style="117"/>
    <col min="7415" max="7415" width="7.85546875" style="117" bestFit="1" customWidth="1"/>
    <col min="7416" max="7416" width="37.5703125" style="117" customWidth="1"/>
    <col min="7417" max="7417" width="6.140625" style="117" bestFit="1" customWidth="1"/>
    <col min="7418" max="7418" width="26.5703125" style="117" bestFit="1" customWidth="1"/>
    <col min="7419" max="7419" width="20.140625" style="117" customWidth="1"/>
    <col min="7420" max="7420" width="26.85546875" style="117" bestFit="1" customWidth="1"/>
    <col min="7421" max="7670" width="28" style="117"/>
    <col min="7671" max="7671" width="7.85546875" style="117" bestFit="1" customWidth="1"/>
    <col min="7672" max="7672" width="37.5703125" style="117" customWidth="1"/>
    <col min="7673" max="7673" width="6.140625" style="117" bestFit="1" customWidth="1"/>
    <col min="7674" max="7674" width="26.5703125" style="117" bestFit="1" customWidth="1"/>
    <col min="7675" max="7675" width="20.140625" style="117" customWidth="1"/>
    <col min="7676" max="7676" width="26.85546875" style="117" bestFit="1" customWidth="1"/>
    <col min="7677" max="7926" width="28" style="117"/>
    <col min="7927" max="7927" width="7.85546875" style="117" bestFit="1" customWidth="1"/>
    <col min="7928" max="7928" width="37.5703125" style="117" customWidth="1"/>
    <col min="7929" max="7929" width="6.140625" style="117" bestFit="1" customWidth="1"/>
    <col min="7930" max="7930" width="26.5703125" style="117" bestFit="1" customWidth="1"/>
    <col min="7931" max="7931" width="20.140625" style="117" customWidth="1"/>
    <col min="7932" max="7932" width="26.85546875" style="117" bestFit="1" customWidth="1"/>
    <col min="7933" max="8182" width="28" style="117"/>
    <col min="8183" max="8183" width="7.85546875" style="117" bestFit="1" customWidth="1"/>
    <col min="8184" max="8184" width="37.5703125" style="117" customWidth="1"/>
    <col min="8185" max="8185" width="6.140625" style="117" bestFit="1" customWidth="1"/>
    <col min="8186" max="8186" width="26.5703125" style="117" bestFit="1" customWidth="1"/>
    <col min="8187" max="8187" width="20.140625" style="117" customWidth="1"/>
    <col min="8188" max="8188" width="26.85546875" style="117" bestFit="1" customWidth="1"/>
    <col min="8189" max="8438" width="28" style="117"/>
    <col min="8439" max="8439" width="7.85546875" style="117" bestFit="1" customWidth="1"/>
    <col min="8440" max="8440" width="37.5703125" style="117" customWidth="1"/>
    <col min="8441" max="8441" width="6.140625" style="117" bestFit="1" customWidth="1"/>
    <col min="8442" max="8442" width="26.5703125" style="117" bestFit="1" customWidth="1"/>
    <col min="8443" max="8443" width="20.140625" style="117" customWidth="1"/>
    <col min="8444" max="8444" width="26.85546875" style="117" bestFit="1" customWidth="1"/>
    <col min="8445" max="8694" width="28" style="117"/>
    <col min="8695" max="8695" width="7.85546875" style="117" bestFit="1" customWidth="1"/>
    <col min="8696" max="8696" width="37.5703125" style="117" customWidth="1"/>
    <col min="8697" max="8697" width="6.140625" style="117" bestFit="1" customWidth="1"/>
    <col min="8698" max="8698" width="26.5703125" style="117" bestFit="1" customWidth="1"/>
    <col min="8699" max="8699" width="20.140625" style="117" customWidth="1"/>
    <col min="8700" max="8700" width="26.85546875" style="117" bestFit="1" customWidth="1"/>
    <col min="8701" max="8950" width="28" style="117"/>
    <col min="8951" max="8951" width="7.85546875" style="117" bestFit="1" customWidth="1"/>
    <col min="8952" max="8952" width="37.5703125" style="117" customWidth="1"/>
    <col min="8953" max="8953" width="6.140625" style="117" bestFit="1" customWidth="1"/>
    <col min="8954" max="8954" width="26.5703125" style="117" bestFit="1" customWidth="1"/>
    <col min="8955" max="8955" width="20.140625" style="117" customWidth="1"/>
    <col min="8956" max="8956" width="26.85546875" style="117" bestFit="1" customWidth="1"/>
    <col min="8957" max="9206" width="28" style="117"/>
    <col min="9207" max="9207" width="7.85546875" style="117" bestFit="1" customWidth="1"/>
    <col min="9208" max="9208" width="37.5703125" style="117" customWidth="1"/>
    <col min="9209" max="9209" width="6.140625" style="117" bestFit="1" customWidth="1"/>
    <col min="9210" max="9210" width="26.5703125" style="117" bestFit="1" customWidth="1"/>
    <col min="9211" max="9211" width="20.140625" style="117" customWidth="1"/>
    <col min="9212" max="9212" width="26.85546875" style="117" bestFit="1" customWidth="1"/>
    <col min="9213" max="9462" width="28" style="117"/>
    <col min="9463" max="9463" width="7.85546875" style="117" bestFit="1" customWidth="1"/>
    <col min="9464" max="9464" width="37.5703125" style="117" customWidth="1"/>
    <col min="9465" max="9465" width="6.140625" style="117" bestFit="1" customWidth="1"/>
    <col min="9466" max="9466" width="26.5703125" style="117" bestFit="1" customWidth="1"/>
    <col min="9467" max="9467" width="20.140625" style="117" customWidth="1"/>
    <col min="9468" max="9468" width="26.85546875" style="117" bestFit="1" customWidth="1"/>
    <col min="9469" max="9718" width="28" style="117"/>
    <col min="9719" max="9719" width="7.85546875" style="117" bestFit="1" customWidth="1"/>
    <col min="9720" max="9720" width="37.5703125" style="117" customWidth="1"/>
    <col min="9721" max="9721" width="6.140625" style="117" bestFit="1" customWidth="1"/>
    <col min="9722" max="9722" width="26.5703125" style="117" bestFit="1" customWidth="1"/>
    <col min="9723" max="9723" width="20.140625" style="117" customWidth="1"/>
    <col min="9724" max="9724" width="26.85546875" style="117" bestFit="1" customWidth="1"/>
    <col min="9725" max="9974" width="28" style="117"/>
    <col min="9975" max="9975" width="7.85546875" style="117" bestFit="1" customWidth="1"/>
    <col min="9976" max="9976" width="37.5703125" style="117" customWidth="1"/>
    <col min="9977" max="9977" width="6.140625" style="117" bestFit="1" customWidth="1"/>
    <col min="9978" max="9978" width="26.5703125" style="117" bestFit="1" customWidth="1"/>
    <col min="9979" max="9979" width="20.140625" style="117" customWidth="1"/>
    <col min="9980" max="9980" width="26.85546875" style="117" bestFit="1" customWidth="1"/>
    <col min="9981" max="10230" width="28" style="117"/>
    <col min="10231" max="10231" width="7.85546875" style="117" bestFit="1" customWidth="1"/>
    <col min="10232" max="10232" width="37.5703125" style="117" customWidth="1"/>
    <col min="10233" max="10233" width="6.140625" style="117" bestFit="1" customWidth="1"/>
    <col min="10234" max="10234" width="26.5703125" style="117" bestFit="1" customWidth="1"/>
    <col min="10235" max="10235" width="20.140625" style="117" customWidth="1"/>
    <col min="10236" max="10236" width="26.85546875" style="117" bestFit="1" customWidth="1"/>
    <col min="10237" max="10486" width="28" style="117"/>
    <col min="10487" max="10487" width="7.85546875" style="117" bestFit="1" customWidth="1"/>
    <col min="10488" max="10488" width="37.5703125" style="117" customWidth="1"/>
    <col min="10489" max="10489" width="6.140625" style="117" bestFit="1" customWidth="1"/>
    <col min="10490" max="10490" width="26.5703125" style="117" bestFit="1" customWidth="1"/>
    <col min="10491" max="10491" width="20.140625" style="117" customWidth="1"/>
    <col min="10492" max="10492" width="26.85546875" style="117" bestFit="1" customWidth="1"/>
    <col min="10493" max="10742" width="28" style="117"/>
    <col min="10743" max="10743" width="7.85546875" style="117" bestFit="1" customWidth="1"/>
    <col min="10744" max="10744" width="37.5703125" style="117" customWidth="1"/>
    <col min="10745" max="10745" width="6.140625" style="117" bestFit="1" customWidth="1"/>
    <col min="10746" max="10746" width="26.5703125" style="117" bestFit="1" customWidth="1"/>
    <col min="10747" max="10747" width="20.140625" style="117" customWidth="1"/>
    <col min="10748" max="10748" width="26.85546875" style="117" bestFit="1" customWidth="1"/>
    <col min="10749" max="10998" width="28" style="117"/>
    <col min="10999" max="10999" width="7.85546875" style="117" bestFit="1" customWidth="1"/>
    <col min="11000" max="11000" width="37.5703125" style="117" customWidth="1"/>
    <col min="11001" max="11001" width="6.140625" style="117" bestFit="1" customWidth="1"/>
    <col min="11002" max="11002" width="26.5703125" style="117" bestFit="1" customWidth="1"/>
    <col min="11003" max="11003" width="20.140625" style="117" customWidth="1"/>
    <col min="11004" max="11004" width="26.85546875" style="117" bestFit="1" customWidth="1"/>
    <col min="11005" max="11254" width="28" style="117"/>
    <col min="11255" max="11255" width="7.85546875" style="117" bestFit="1" customWidth="1"/>
    <col min="11256" max="11256" width="37.5703125" style="117" customWidth="1"/>
    <col min="11257" max="11257" width="6.140625" style="117" bestFit="1" customWidth="1"/>
    <col min="11258" max="11258" width="26.5703125" style="117" bestFit="1" customWidth="1"/>
    <col min="11259" max="11259" width="20.140625" style="117" customWidth="1"/>
    <col min="11260" max="11260" width="26.85546875" style="117" bestFit="1" customWidth="1"/>
    <col min="11261" max="11510" width="28" style="117"/>
    <col min="11511" max="11511" width="7.85546875" style="117" bestFit="1" customWidth="1"/>
    <col min="11512" max="11512" width="37.5703125" style="117" customWidth="1"/>
    <col min="11513" max="11513" width="6.140625" style="117" bestFit="1" customWidth="1"/>
    <col min="11514" max="11514" width="26.5703125" style="117" bestFit="1" customWidth="1"/>
    <col min="11515" max="11515" width="20.140625" style="117" customWidth="1"/>
    <col min="11516" max="11516" width="26.85546875" style="117" bestFit="1" customWidth="1"/>
    <col min="11517" max="11766" width="28" style="117"/>
    <col min="11767" max="11767" width="7.85546875" style="117" bestFit="1" customWidth="1"/>
    <col min="11768" max="11768" width="37.5703125" style="117" customWidth="1"/>
    <col min="11769" max="11769" width="6.140625" style="117" bestFit="1" customWidth="1"/>
    <col min="11770" max="11770" width="26.5703125" style="117" bestFit="1" customWidth="1"/>
    <col min="11771" max="11771" width="20.140625" style="117" customWidth="1"/>
    <col min="11772" max="11772" width="26.85546875" style="117" bestFit="1" customWidth="1"/>
    <col min="11773" max="12022" width="28" style="117"/>
    <col min="12023" max="12023" width="7.85546875" style="117" bestFit="1" customWidth="1"/>
    <col min="12024" max="12024" width="37.5703125" style="117" customWidth="1"/>
    <col min="12025" max="12025" width="6.140625" style="117" bestFit="1" customWidth="1"/>
    <col min="12026" max="12026" width="26.5703125" style="117" bestFit="1" customWidth="1"/>
    <col min="12027" max="12027" width="20.140625" style="117" customWidth="1"/>
    <col min="12028" max="12028" width="26.85546875" style="117" bestFit="1" customWidth="1"/>
    <col min="12029" max="12278" width="28" style="117"/>
    <col min="12279" max="12279" width="7.85546875" style="117" bestFit="1" customWidth="1"/>
    <col min="12280" max="12280" width="37.5703125" style="117" customWidth="1"/>
    <col min="12281" max="12281" width="6.140625" style="117" bestFit="1" customWidth="1"/>
    <col min="12282" max="12282" width="26.5703125" style="117" bestFit="1" customWidth="1"/>
    <col min="12283" max="12283" width="20.140625" style="117" customWidth="1"/>
    <col min="12284" max="12284" width="26.85546875" style="117" bestFit="1" customWidth="1"/>
    <col min="12285" max="12534" width="28" style="117"/>
    <col min="12535" max="12535" width="7.85546875" style="117" bestFit="1" customWidth="1"/>
    <col min="12536" max="12536" width="37.5703125" style="117" customWidth="1"/>
    <col min="12537" max="12537" width="6.140625" style="117" bestFit="1" customWidth="1"/>
    <col min="12538" max="12538" width="26.5703125" style="117" bestFit="1" customWidth="1"/>
    <col min="12539" max="12539" width="20.140625" style="117" customWidth="1"/>
    <col min="12540" max="12540" width="26.85546875" style="117" bestFit="1" customWidth="1"/>
    <col min="12541" max="12790" width="28" style="117"/>
    <col min="12791" max="12791" width="7.85546875" style="117" bestFit="1" customWidth="1"/>
    <col min="12792" max="12792" width="37.5703125" style="117" customWidth="1"/>
    <col min="12793" max="12793" width="6.140625" style="117" bestFit="1" customWidth="1"/>
    <col min="12794" max="12794" width="26.5703125" style="117" bestFit="1" customWidth="1"/>
    <col min="12795" max="12795" width="20.140625" style="117" customWidth="1"/>
    <col min="12796" max="12796" width="26.85546875" style="117" bestFit="1" customWidth="1"/>
    <col min="12797" max="13046" width="28" style="117"/>
    <col min="13047" max="13047" width="7.85546875" style="117" bestFit="1" customWidth="1"/>
    <col min="13048" max="13048" width="37.5703125" style="117" customWidth="1"/>
    <col min="13049" max="13049" width="6.140625" style="117" bestFit="1" customWidth="1"/>
    <col min="13050" max="13050" width="26.5703125" style="117" bestFit="1" customWidth="1"/>
    <col min="13051" max="13051" width="20.140625" style="117" customWidth="1"/>
    <col min="13052" max="13052" width="26.85546875" style="117" bestFit="1" customWidth="1"/>
    <col min="13053" max="13302" width="28" style="117"/>
    <col min="13303" max="13303" width="7.85546875" style="117" bestFit="1" customWidth="1"/>
    <col min="13304" max="13304" width="37.5703125" style="117" customWidth="1"/>
    <col min="13305" max="13305" width="6.140625" style="117" bestFit="1" customWidth="1"/>
    <col min="13306" max="13306" width="26.5703125" style="117" bestFit="1" customWidth="1"/>
    <col min="13307" max="13307" width="20.140625" style="117" customWidth="1"/>
    <col min="13308" max="13308" width="26.85546875" style="117" bestFit="1" customWidth="1"/>
    <col min="13309" max="13558" width="28" style="117"/>
    <col min="13559" max="13559" width="7.85546875" style="117" bestFit="1" customWidth="1"/>
    <col min="13560" max="13560" width="37.5703125" style="117" customWidth="1"/>
    <col min="13561" max="13561" width="6.140625" style="117" bestFit="1" customWidth="1"/>
    <col min="13562" max="13562" width="26.5703125" style="117" bestFit="1" customWidth="1"/>
    <col min="13563" max="13563" width="20.140625" style="117" customWidth="1"/>
    <col min="13564" max="13564" width="26.85546875" style="117" bestFit="1" customWidth="1"/>
    <col min="13565" max="13814" width="28" style="117"/>
    <col min="13815" max="13815" width="7.85546875" style="117" bestFit="1" customWidth="1"/>
    <col min="13816" max="13816" width="37.5703125" style="117" customWidth="1"/>
    <col min="13817" max="13817" width="6.140625" style="117" bestFit="1" customWidth="1"/>
    <col min="13818" max="13818" width="26.5703125" style="117" bestFit="1" customWidth="1"/>
    <col min="13819" max="13819" width="20.140625" style="117" customWidth="1"/>
    <col min="13820" max="13820" width="26.85546875" style="117" bestFit="1" customWidth="1"/>
    <col min="13821" max="14070" width="28" style="117"/>
    <col min="14071" max="14071" width="7.85546875" style="117" bestFit="1" customWidth="1"/>
    <col min="14072" max="14072" width="37.5703125" style="117" customWidth="1"/>
    <col min="14073" max="14073" width="6.140625" style="117" bestFit="1" customWidth="1"/>
    <col min="14074" max="14074" width="26.5703125" style="117" bestFit="1" customWidth="1"/>
    <col min="14075" max="14075" width="20.140625" style="117" customWidth="1"/>
    <col min="14076" max="14076" width="26.85546875" style="117" bestFit="1" customWidth="1"/>
    <col min="14077" max="14326" width="28" style="117"/>
    <col min="14327" max="14327" width="7.85546875" style="117" bestFit="1" customWidth="1"/>
    <col min="14328" max="14328" width="37.5703125" style="117" customWidth="1"/>
    <col min="14329" max="14329" width="6.140625" style="117" bestFit="1" customWidth="1"/>
    <col min="14330" max="14330" width="26.5703125" style="117" bestFit="1" customWidth="1"/>
    <col min="14331" max="14331" width="20.140625" style="117" customWidth="1"/>
    <col min="14332" max="14332" width="26.85546875" style="117" bestFit="1" customWidth="1"/>
    <col min="14333" max="14582" width="28" style="117"/>
    <col min="14583" max="14583" width="7.85546875" style="117" bestFit="1" customWidth="1"/>
    <col min="14584" max="14584" width="37.5703125" style="117" customWidth="1"/>
    <col min="14585" max="14585" width="6.140625" style="117" bestFit="1" customWidth="1"/>
    <col min="14586" max="14586" width="26.5703125" style="117" bestFit="1" customWidth="1"/>
    <col min="14587" max="14587" width="20.140625" style="117" customWidth="1"/>
    <col min="14588" max="14588" width="26.85546875" style="117" bestFit="1" customWidth="1"/>
    <col min="14589" max="14838" width="28" style="117"/>
    <col min="14839" max="14839" width="7.85546875" style="117" bestFit="1" customWidth="1"/>
    <col min="14840" max="14840" width="37.5703125" style="117" customWidth="1"/>
    <col min="14841" max="14841" width="6.140625" style="117" bestFit="1" customWidth="1"/>
    <col min="14842" max="14842" width="26.5703125" style="117" bestFit="1" customWidth="1"/>
    <col min="14843" max="14843" width="20.140625" style="117" customWidth="1"/>
    <col min="14844" max="14844" width="26.85546875" style="117" bestFit="1" customWidth="1"/>
    <col min="14845" max="15094" width="28" style="117"/>
    <col min="15095" max="15095" width="7.85546875" style="117" bestFit="1" customWidth="1"/>
    <col min="15096" max="15096" width="37.5703125" style="117" customWidth="1"/>
    <col min="15097" max="15097" width="6.140625" style="117" bestFit="1" customWidth="1"/>
    <col min="15098" max="15098" width="26.5703125" style="117" bestFit="1" customWidth="1"/>
    <col min="15099" max="15099" width="20.140625" style="117" customWidth="1"/>
    <col min="15100" max="15100" width="26.85546875" style="117" bestFit="1" customWidth="1"/>
    <col min="15101" max="15350" width="28" style="117"/>
    <col min="15351" max="15351" width="7.85546875" style="117" bestFit="1" customWidth="1"/>
    <col min="15352" max="15352" width="37.5703125" style="117" customWidth="1"/>
    <col min="15353" max="15353" width="6.140625" style="117" bestFit="1" customWidth="1"/>
    <col min="15354" max="15354" width="26.5703125" style="117" bestFit="1" customWidth="1"/>
    <col min="15355" max="15355" width="20.140625" style="117" customWidth="1"/>
    <col min="15356" max="15356" width="26.85546875" style="117" bestFit="1" customWidth="1"/>
    <col min="15357" max="15606" width="28" style="117"/>
    <col min="15607" max="15607" width="7.85546875" style="117" bestFit="1" customWidth="1"/>
    <col min="15608" max="15608" width="37.5703125" style="117" customWidth="1"/>
    <col min="15609" max="15609" width="6.140625" style="117" bestFit="1" customWidth="1"/>
    <col min="15610" max="15610" width="26.5703125" style="117" bestFit="1" customWidth="1"/>
    <col min="15611" max="15611" width="20.140625" style="117" customWidth="1"/>
    <col min="15612" max="15612" width="26.85546875" style="117" bestFit="1" customWidth="1"/>
    <col min="15613" max="15862" width="28" style="117"/>
    <col min="15863" max="15863" width="7.85546875" style="117" bestFit="1" customWidth="1"/>
    <col min="15864" max="15864" width="37.5703125" style="117" customWidth="1"/>
    <col min="15865" max="15865" width="6.140625" style="117" bestFit="1" customWidth="1"/>
    <col min="15866" max="15866" width="26.5703125" style="117" bestFit="1" customWidth="1"/>
    <col min="15867" max="15867" width="20.140625" style="117" customWidth="1"/>
    <col min="15868" max="15868" width="26.85546875" style="117" bestFit="1" customWidth="1"/>
    <col min="15869" max="16118" width="28" style="117"/>
    <col min="16119" max="16119" width="7.85546875" style="117" bestFit="1" customWidth="1"/>
    <col min="16120" max="16120" width="37.5703125" style="117" customWidth="1"/>
    <col min="16121" max="16121" width="6.140625" style="117" bestFit="1" customWidth="1"/>
    <col min="16122" max="16122" width="26.5703125" style="117" bestFit="1" customWidth="1"/>
    <col min="16123" max="16123" width="20.140625" style="117" customWidth="1"/>
    <col min="16124" max="16124" width="26.85546875" style="117" bestFit="1" customWidth="1"/>
    <col min="16125" max="16384" width="28" style="117"/>
  </cols>
  <sheetData>
    <row r="1" spans="1:15" s="85" customFormat="1" ht="54.75" customHeight="1">
      <c r="A1" s="1010" t="s">
        <v>358</v>
      </c>
      <c r="B1" s="1010"/>
      <c r="C1" s="1010"/>
      <c r="D1" s="1010"/>
      <c r="E1" s="1010"/>
      <c r="F1" s="1010"/>
      <c r="G1" s="1010"/>
      <c r="H1" s="1010"/>
      <c r="I1" s="1010"/>
      <c r="J1" s="391"/>
      <c r="K1" s="795"/>
      <c r="L1" s="795"/>
      <c r="O1" s="451"/>
    </row>
    <row r="2" spans="1:15" s="85" customFormat="1" ht="52.5" customHeight="1">
      <c r="A2" s="916" t="s">
        <v>633</v>
      </c>
      <c r="B2" s="916"/>
      <c r="C2" s="916"/>
      <c r="D2" s="1024"/>
      <c r="E2" s="1024"/>
      <c r="F2" s="1024"/>
      <c r="G2" s="1024"/>
      <c r="H2" s="1024"/>
      <c r="I2" s="1024"/>
      <c r="J2" s="391"/>
      <c r="K2" s="795"/>
      <c r="L2" s="795"/>
      <c r="O2" s="451"/>
    </row>
    <row r="3" spans="1:15" s="85" customFormat="1" ht="88.5" customHeight="1">
      <c r="A3" s="916"/>
      <c r="B3" s="916"/>
      <c r="C3" s="916"/>
      <c r="D3" s="893" t="str">
        <f>'SS SUPPLY'!D3:J3</f>
        <v xml:space="preserve">400/220kV Substation at Balasore                                                                                                                                                                   
400 KV Bays-[10 Nos Bays (2 Fdr+ 2  ICT+ 4 Tie+2 Bus Reactor+2 Line Reactor+ 02 unequipped Spare for line FDR)]  In 1 &amp; 1/2 CB System,
220KV Bay-[10 Nos. bays (FDR-6,ICT-2, B/C-1, TB/C-1) &amp; 02nos unequipped Spare Bays] In 02 Main Bus &amp; 01 Transfer Bus System                                                                                                                                                                                                                    </v>
      </c>
      <c r="E3" s="893"/>
      <c r="F3" s="893"/>
      <c r="G3" s="893"/>
      <c r="H3" s="893"/>
      <c r="I3" s="893"/>
      <c r="J3" s="391"/>
      <c r="K3" s="795"/>
      <c r="L3" s="795"/>
      <c r="O3" s="475" t="s">
        <v>1252</v>
      </c>
    </row>
    <row r="4" spans="1:15" s="85" customFormat="1" ht="21.75" customHeight="1">
      <c r="A4" s="887" t="s">
        <v>41</v>
      </c>
      <c r="B4" s="916" t="s">
        <v>634</v>
      </c>
      <c r="C4" s="916"/>
      <c r="D4" s="482"/>
      <c r="E4" s="889" t="s">
        <v>360</v>
      </c>
      <c r="F4" s="889"/>
      <c r="G4" s="889"/>
      <c r="H4" s="889"/>
      <c r="I4" s="889"/>
      <c r="J4" s="391"/>
      <c r="K4" s="795"/>
      <c r="L4" s="795"/>
      <c r="O4" s="451"/>
    </row>
    <row r="5" spans="1:15" s="85" customFormat="1" ht="20.25" customHeight="1">
      <c r="A5" s="887"/>
      <c r="B5" s="906" t="s">
        <v>635</v>
      </c>
      <c r="C5" s="906" t="s">
        <v>442</v>
      </c>
      <c r="D5" s="1009" t="s">
        <v>1336</v>
      </c>
      <c r="E5" s="1025" t="s">
        <v>362</v>
      </c>
      <c r="F5" s="1022" t="s">
        <v>363</v>
      </c>
      <c r="G5" s="1022"/>
      <c r="H5" s="892" t="s">
        <v>364</v>
      </c>
      <c r="I5" s="1009" t="s">
        <v>443</v>
      </c>
      <c r="J5" s="1032"/>
      <c r="K5" s="796"/>
      <c r="L5" s="796"/>
      <c r="O5" s="451"/>
    </row>
    <row r="6" spans="1:15" ht="45" customHeight="1">
      <c r="A6" s="887"/>
      <c r="B6" s="906"/>
      <c r="C6" s="906"/>
      <c r="D6" s="1009"/>
      <c r="E6" s="1025"/>
      <c r="F6" s="390" t="s">
        <v>366</v>
      </c>
      <c r="G6" s="390" t="s">
        <v>367</v>
      </c>
      <c r="H6" s="892"/>
      <c r="I6" s="1009"/>
      <c r="J6" s="1033"/>
      <c r="K6" s="796"/>
      <c r="L6" s="796"/>
    </row>
    <row r="7" spans="1:15" ht="25.5" customHeight="1">
      <c r="A7" s="486">
        <v>1</v>
      </c>
      <c r="B7" s="118">
        <v>2</v>
      </c>
      <c r="C7" s="388">
        <v>3</v>
      </c>
      <c r="D7" s="486">
        <v>4</v>
      </c>
      <c r="E7" s="238">
        <v>5</v>
      </c>
      <c r="F7" s="388" t="s">
        <v>368</v>
      </c>
      <c r="G7" s="388" t="s">
        <v>369</v>
      </c>
      <c r="H7" s="388" t="s">
        <v>370</v>
      </c>
      <c r="I7" s="388" t="s">
        <v>371</v>
      </c>
      <c r="J7" s="392"/>
      <c r="K7" s="368"/>
      <c r="L7" s="368"/>
    </row>
    <row r="8" spans="1:15" ht="26.25" customHeight="1">
      <c r="A8" s="486" t="s">
        <v>61</v>
      </c>
      <c r="B8" s="98" t="s">
        <v>126</v>
      </c>
      <c r="C8" s="98"/>
      <c r="D8" s="486"/>
      <c r="E8" s="223"/>
      <c r="F8" s="119"/>
      <c r="G8" s="119"/>
      <c r="H8" s="119"/>
      <c r="I8" s="119"/>
      <c r="J8" s="392"/>
      <c r="K8" s="368"/>
      <c r="L8" s="368"/>
    </row>
    <row r="9" spans="1:15" ht="27" customHeight="1">
      <c r="A9" s="483">
        <v>1</v>
      </c>
      <c r="B9" s="417" t="s">
        <v>24</v>
      </c>
      <c r="C9" s="388"/>
      <c r="D9" s="489"/>
      <c r="E9" s="224"/>
      <c r="F9" s="121"/>
      <c r="G9" s="121"/>
      <c r="H9" s="121"/>
      <c r="I9" s="121"/>
      <c r="J9" s="392"/>
      <c r="K9" s="368"/>
      <c r="L9" s="368"/>
    </row>
    <row r="10" spans="1:15" ht="26.25" customHeight="1">
      <c r="A10" s="483">
        <v>1.1000000000000001</v>
      </c>
      <c r="B10" s="140" t="s">
        <v>468</v>
      </c>
      <c r="C10" s="390" t="s">
        <v>469</v>
      </c>
      <c r="D10" s="486">
        <v>150000</v>
      </c>
      <c r="E10" s="225">
        <v>5.87</v>
      </c>
      <c r="F10" s="223">
        <f t="shared" ref="F10:F11" si="0">E10*9%</f>
        <v>0.52829999999999999</v>
      </c>
      <c r="G10" s="223">
        <f t="shared" ref="G10:G11" si="1">E10*9%</f>
        <v>0.52829999999999999</v>
      </c>
      <c r="H10" s="223">
        <f t="shared" ref="H10:H11" si="2">E10+F10+G10</f>
        <v>6.9265999999999996</v>
      </c>
      <c r="I10" s="241">
        <f>D10*H10</f>
        <v>1038990</v>
      </c>
      <c r="J10" s="393" t="s">
        <v>699</v>
      </c>
      <c r="K10" s="797"/>
      <c r="L10" s="797"/>
      <c r="M10" s="92">
        <f>D10*E10*1.18</f>
        <v>1038990</v>
      </c>
      <c r="N10" s="806">
        <f>I10-M10</f>
        <v>0</v>
      </c>
    </row>
    <row r="11" spans="1:15" ht="52.5" customHeight="1">
      <c r="A11" s="483">
        <v>2</v>
      </c>
      <c r="B11" s="140" t="s">
        <v>1154</v>
      </c>
      <c r="C11" s="390" t="s">
        <v>25</v>
      </c>
      <c r="D11" s="486">
        <v>15</v>
      </c>
      <c r="E11" s="225">
        <v>38609.339999999997</v>
      </c>
      <c r="F11" s="223">
        <f t="shared" si="0"/>
        <v>3474.8405999999995</v>
      </c>
      <c r="G11" s="223">
        <f t="shared" si="1"/>
        <v>3474.8405999999995</v>
      </c>
      <c r="H11" s="223">
        <f t="shared" si="2"/>
        <v>45559.021199999988</v>
      </c>
      <c r="I11" s="241">
        <f>D11*H11</f>
        <v>683385.31799999985</v>
      </c>
      <c r="J11" s="393" t="s">
        <v>1155</v>
      </c>
      <c r="K11" s="797"/>
      <c r="L11" s="797"/>
      <c r="M11" s="92">
        <f t="shared" ref="M11:M74" si="3">D11*E11*1.18</f>
        <v>683385.31799999997</v>
      </c>
      <c r="N11" s="806">
        <f t="shared" ref="N11:N74" si="4">I11-M11</f>
        <v>0</v>
      </c>
    </row>
    <row r="12" spans="1:15" ht="25.5" customHeight="1">
      <c r="A12" s="483">
        <v>3</v>
      </c>
      <c r="B12" s="417" t="s">
        <v>470</v>
      </c>
      <c r="C12" s="489"/>
      <c r="D12" s="489"/>
      <c r="E12" s="226"/>
      <c r="F12" s="231"/>
      <c r="G12" s="231"/>
      <c r="H12" s="231"/>
      <c r="I12" s="785"/>
      <c r="J12" s="392"/>
      <c r="K12" s="368"/>
      <c r="L12" s="368"/>
      <c r="M12" s="92">
        <f t="shared" si="3"/>
        <v>0</v>
      </c>
      <c r="N12" s="806">
        <f t="shared" si="4"/>
        <v>0</v>
      </c>
    </row>
    <row r="13" spans="1:15" ht="149.25" customHeight="1">
      <c r="A13" s="483">
        <v>3.1</v>
      </c>
      <c r="B13" s="140" t="s">
        <v>471</v>
      </c>
      <c r="C13" s="489"/>
      <c r="D13" s="489"/>
      <c r="E13" s="226"/>
      <c r="F13" s="231"/>
      <c r="G13" s="231"/>
      <c r="H13" s="231"/>
      <c r="I13" s="785"/>
      <c r="J13" s="392"/>
      <c r="K13" s="368"/>
      <c r="L13" s="368"/>
      <c r="M13" s="92">
        <f t="shared" si="3"/>
        <v>0</v>
      </c>
      <c r="N13" s="806">
        <f t="shared" si="4"/>
        <v>0</v>
      </c>
    </row>
    <row r="14" spans="1:15" ht="54.75" customHeight="1">
      <c r="A14" s="545" t="s">
        <v>693</v>
      </c>
      <c r="B14" s="143" t="s">
        <v>299</v>
      </c>
      <c r="C14" s="151" t="s">
        <v>33</v>
      </c>
      <c r="D14" s="486">
        <v>3000</v>
      </c>
      <c r="E14" s="225">
        <v>187.16</v>
      </c>
      <c r="F14" s="223">
        <f t="shared" ref="F14:F16" si="5">E14*9%</f>
        <v>16.8444</v>
      </c>
      <c r="G14" s="223">
        <f t="shared" ref="G14:G16" si="6">E14*9%</f>
        <v>16.8444</v>
      </c>
      <c r="H14" s="223">
        <f t="shared" ref="H14:H16" si="7">E14+F14+G14</f>
        <v>220.84880000000001</v>
      </c>
      <c r="I14" s="241">
        <f>D14*H14</f>
        <v>662546.4</v>
      </c>
      <c r="J14" s="321" t="s">
        <v>1156</v>
      </c>
      <c r="K14" s="798"/>
      <c r="L14" s="798"/>
      <c r="M14" s="92">
        <f t="shared" si="3"/>
        <v>662546.39999999991</v>
      </c>
      <c r="N14" s="806">
        <f t="shared" si="4"/>
        <v>0</v>
      </c>
    </row>
    <row r="15" spans="1:15" ht="48" customHeight="1">
      <c r="A15" s="545" t="s">
        <v>694</v>
      </c>
      <c r="B15" s="143" t="s">
        <v>300</v>
      </c>
      <c r="C15" s="151" t="s">
        <v>33</v>
      </c>
      <c r="D15" s="868">
        <v>45000</v>
      </c>
      <c r="E15" s="225">
        <v>658.65</v>
      </c>
      <c r="F15" s="223">
        <f t="shared" si="5"/>
        <v>59.278499999999994</v>
      </c>
      <c r="G15" s="223">
        <f t="shared" si="6"/>
        <v>59.278499999999994</v>
      </c>
      <c r="H15" s="223">
        <f t="shared" si="7"/>
        <v>777.20699999999999</v>
      </c>
      <c r="I15" s="241">
        <f>D15*H15</f>
        <v>34974315</v>
      </c>
      <c r="J15" s="321" t="s">
        <v>754</v>
      </c>
      <c r="K15" s="1028" t="s">
        <v>1401</v>
      </c>
      <c r="L15" s="798"/>
      <c r="M15" s="92">
        <f t="shared" si="3"/>
        <v>34974315</v>
      </c>
      <c r="N15" s="806">
        <f t="shared" si="4"/>
        <v>0</v>
      </c>
    </row>
    <row r="16" spans="1:15" ht="29.25" customHeight="1">
      <c r="A16" s="545" t="s">
        <v>695</v>
      </c>
      <c r="B16" s="143" t="s">
        <v>66</v>
      </c>
      <c r="C16" s="151" t="s">
        <v>33</v>
      </c>
      <c r="D16" s="868">
        <v>15000</v>
      </c>
      <c r="E16" s="225">
        <v>1170.92</v>
      </c>
      <c r="F16" s="223">
        <f t="shared" si="5"/>
        <v>105.3828</v>
      </c>
      <c r="G16" s="223">
        <f t="shared" si="6"/>
        <v>105.3828</v>
      </c>
      <c r="H16" s="223">
        <f t="shared" si="7"/>
        <v>1381.6856000000002</v>
      </c>
      <c r="I16" s="241">
        <f t="shared" ref="I16:I50" si="8">D16*H16</f>
        <v>20725284.000000004</v>
      </c>
      <c r="J16" s="321" t="s">
        <v>754</v>
      </c>
      <c r="K16" s="1028"/>
      <c r="L16" s="798"/>
      <c r="M16" s="92">
        <f t="shared" si="3"/>
        <v>20725284</v>
      </c>
      <c r="N16" s="806">
        <f t="shared" si="4"/>
        <v>0</v>
      </c>
    </row>
    <row r="17" spans="1:15" s="136" customFormat="1" ht="205.5" customHeight="1">
      <c r="A17" s="423">
        <v>4</v>
      </c>
      <c r="B17" s="141" t="s">
        <v>1109</v>
      </c>
      <c r="C17" s="489" t="s">
        <v>43</v>
      </c>
      <c r="D17" s="489"/>
      <c r="E17" s="227"/>
      <c r="F17" s="227"/>
      <c r="G17" s="227"/>
      <c r="H17" s="227"/>
      <c r="I17" s="241"/>
      <c r="J17" s="385"/>
      <c r="K17" s="799"/>
      <c r="L17" s="799"/>
      <c r="M17" s="92">
        <f t="shared" si="3"/>
        <v>0</v>
      </c>
      <c r="N17" s="806">
        <f t="shared" si="4"/>
        <v>0</v>
      </c>
      <c r="O17" s="450"/>
    </row>
    <row r="18" spans="1:15" s="136" customFormat="1" ht="105.75" customHeight="1">
      <c r="A18" s="423">
        <v>4.0999999999999996</v>
      </c>
      <c r="B18" s="141" t="s">
        <v>1110</v>
      </c>
      <c r="C18" s="489"/>
      <c r="D18" s="489"/>
      <c r="E18" s="227"/>
      <c r="F18" s="227"/>
      <c r="G18" s="227"/>
      <c r="H18" s="227"/>
      <c r="I18" s="241"/>
      <c r="J18" s="385"/>
      <c r="K18" s="799"/>
      <c r="L18" s="799"/>
      <c r="M18" s="92">
        <f t="shared" si="3"/>
        <v>0</v>
      </c>
      <c r="N18" s="806">
        <f t="shared" si="4"/>
        <v>0</v>
      </c>
      <c r="O18" s="450"/>
    </row>
    <row r="19" spans="1:15" s="136" customFormat="1" ht="23.25" customHeight="1">
      <c r="A19" s="423" t="s">
        <v>122</v>
      </c>
      <c r="B19" s="142" t="s">
        <v>472</v>
      </c>
      <c r="C19" s="251" t="s">
        <v>33</v>
      </c>
      <c r="D19" s="423">
        <v>6500</v>
      </c>
      <c r="E19" s="225">
        <v>187.17</v>
      </c>
      <c r="F19" s="232">
        <f t="shared" ref="F19:F25" si="9">E19*9%</f>
        <v>16.845299999999998</v>
      </c>
      <c r="G19" s="232">
        <f t="shared" ref="G19:G25" si="10">E19*9%</f>
        <v>16.845299999999998</v>
      </c>
      <c r="H19" s="232">
        <f t="shared" ref="H19:H25" si="11">E19+F19+G19</f>
        <v>220.86060000000001</v>
      </c>
      <c r="I19" s="241">
        <f t="shared" si="8"/>
        <v>1435593.9000000001</v>
      </c>
      <c r="J19" s="321" t="s">
        <v>1157</v>
      </c>
      <c r="K19" s="798"/>
      <c r="L19" s="798"/>
      <c r="M19" s="92">
        <f t="shared" si="3"/>
        <v>1435593.9</v>
      </c>
      <c r="N19" s="806">
        <f t="shared" si="4"/>
        <v>0</v>
      </c>
      <c r="O19" s="450"/>
    </row>
    <row r="20" spans="1:15" s="136" customFormat="1" ht="23.25" customHeight="1">
      <c r="A20" s="423" t="s">
        <v>123</v>
      </c>
      <c r="B20" s="142" t="s">
        <v>1111</v>
      </c>
      <c r="C20" s="251" t="s">
        <v>33</v>
      </c>
      <c r="D20" s="423">
        <v>15500</v>
      </c>
      <c r="E20" s="225">
        <v>296.35000000000002</v>
      </c>
      <c r="F20" s="232">
        <f t="shared" si="9"/>
        <v>26.671500000000002</v>
      </c>
      <c r="G20" s="232">
        <f t="shared" si="10"/>
        <v>26.671500000000002</v>
      </c>
      <c r="H20" s="232">
        <f t="shared" si="11"/>
        <v>349.69299999999998</v>
      </c>
      <c r="I20" s="241">
        <f t="shared" si="8"/>
        <v>5420241.5</v>
      </c>
      <c r="J20" s="321" t="s">
        <v>1157</v>
      </c>
      <c r="K20" s="798"/>
      <c r="L20" s="798"/>
      <c r="M20" s="92">
        <f t="shared" si="3"/>
        <v>5420241.5</v>
      </c>
      <c r="N20" s="806">
        <f t="shared" si="4"/>
        <v>0</v>
      </c>
      <c r="O20" s="450"/>
    </row>
    <row r="21" spans="1:15" s="136" customFormat="1" ht="23.25" customHeight="1">
      <c r="A21" s="423" t="s">
        <v>124</v>
      </c>
      <c r="B21" s="142" t="s">
        <v>473</v>
      </c>
      <c r="C21" s="251" t="s">
        <v>33</v>
      </c>
      <c r="D21" s="423">
        <v>1500</v>
      </c>
      <c r="E21" s="225">
        <v>662.88</v>
      </c>
      <c r="F21" s="232">
        <f t="shared" si="9"/>
        <v>59.659199999999998</v>
      </c>
      <c r="G21" s="232">
        <f t="shared" si="10"/>
        <v>59.659199999999998</v>
      </c>
      <c r="H21" s="232">
        <f t="shared" si="11"/>
        <v>782.19839999999999</v>
      </c>
      <c r="I21" s="241">
        <f t="shared" si="8"/>
        <v>1173297.6000000001</v>
      </c>
      <c r="J21" s="321" t="s">
        <v>1157</v>
      </c>
      <c r="K21" s="798"/>
      <c r="L21" s="798"/>
      <c r="M21" s="92">
        <f t="shared" si="3"/>
        <v>1173297.5999999999</v>
      </c>
      <c r="N21" s="806">
        <f t="shared" si="4"/>
        <v>0</v>
      </c>
      <c r="O21" s="450"/>
    </row>
    <row r="22" spans="1:15" s="136" customFormat="1" ht="23.25" customHeight="1">
      <c r="A22" s="423" t="s">
        <v>125</v>
      </c>
      <c r="B22" s="142" t="s">
        <v>474</v>
      </c>
      <c r="C22" s="251" t="s">
        <v>33</v>
      </c>
      <c r="D22" s="423">
        <v>150</v>
      </c>
      <c r="E22" s="225">
        <v>1091.81</v>
      </c>
      <c r="F22" s="232">
        <f t="shared" si="9"/>
        <v>98.262899999999988</v>
      </c>
      <c r="G22" s="232">
        <f t="shared" si="10"/>
        <v>98.262899999999988</v>
      </c>
      <c r="H22" s="232">
        <f t="shared" si="11"/>
        <v>1288.3357999999998</v>
      </c>
      <c r="I22" s="241">
        <f t="shared" si="8"/>
        <v>193250.36999999997</v>
      </c>
      <c r="J22" s="321" t="s">
        <v>1157</v>
      </c>
      <c r="K22" s="798"/>
      <c r="L22" s="798"/>
      <c r="M22" s="92">
        <f t="shared" si="3"/>
        <v>193250.37</v>
      </c>
      <c r="N22" s="806">
        <f t="shared" si="4"/>
        <v>0</v>
      </c>
      <c r="O22" s="450"/>
    </row>
    <row r="23" spans="1:15" s="136" customFormat="1" ht="101.25" customHeight="1">
      <c r="A23" s="423">
        <v>4.2</v>
      </c>
      <c r="B23" s="143" t="s">
        <v>475</v>
      </c>
      <c r="C23" s="251" t="s">
        <v>33</v>
      </c>
      <c r="D23" s="423">
        <v>700</v>
      </c>
      <c r="E23" s="862">
        <v>6058.56</v>
      </c>
      <c r="F23" s="232">
        <f t="shared" si="9"/>
        <v>545.2704</v>
      </c>
      <c r="G23" s="232">
        <f t="shared" si="10"/>
        <v>545.2704</v>
      </c>
      <c r="H23" s="232">
        <f t="shared" si="11"/>
        <v>7149.1008000000011</v>
      </c>
      <c r="I23" s="241">
        <f t="shared" si="8"/>
        <v>5004370.5600000005</v>
      </c>
      <c r="J23" s="393" t="s">
        <v>1158</v>
      </c>
      <c r="K23" s="797"/>
      <c r="L23" s="797"/>
      <c r="M23" s="92">
        <f t="shared" si="3"/>
        <v>5004370.5599999996</v>
      </c>
      <c r="N23" s="806">
        <f t="shared" si="4"/>
        <v>0</v>
      </c>
      <c r="O23" s="450"/>
    </row>
    <row r="24" spans="1:15" s="136" customFormat="1" ht="73.5" customHeight="1">
      <c r="A24" s="423">
        <v>4.3</v>
      </c>
      <c r="B24" s="143" t="s">
        <v>476</v>
      </c>
      <c r="C24" s="251" t="s">
        <v>33</v>
      </c>
      <c r="D24" s="423">
        <v>7000</v>
      </c>
      <c r="E24" s="862">
        <v>8451.26</v>
      </c>
      <c r="F24" s="232">
        <f t="shared" si="9"/>
        <v>760.61339999999996</v>
      </c>
      <c r="G24" s="232">
        <f t="shared" si="10"/>
        <v>760.61339999999996</v>
      </c>
      <c r="H24" s="232">
        <f t="shared" si="11"/>
        <v>9972.4868000000006</v>
      </c>
      <c r="I24" s="241">
        <f t="shared" si="8"/>
        <v>69807407.600000009</v>
      </c>
      <c r="J24" s="393" t="s">
        <v>1159</v>
      </c>
      <c r="K24" s="797"/>
      <c r="L24" s="797"/>
      <c r="M24" s="92">
        <f t="shared" si="3"/>
        <v>69807407.599999994</v>
      </c>
      <c r="N24" s="806">
        <f t="shared" si="4"/>
        <v>0</v>
      </c>
      <c r="O24" s="450"/>
    </row>
    <row r="25" spans="1:15" s="136" customFormat="1" ht="60.75" customHeight="1">
      <c r="A25" s="423">
        <v>4.4000000000000004</v>
      </c>
      <c r="B25" s="143" t="s">
        <v>477</v>
      </c>
      <c r="C25" s="252" t="s">
        <v>8</v>
      </c>
      <c r="D25" s="423">
        <v>225</v>
      </c>
      <c r="E25" s="862">
        <v>63984.42</v>
      </c>
      <c r="F25" s="232">
        <f t="shared" si="9"/>
        <v>5758.5977999999996</v>
      </c>
      <c r="G25" s="232">
        <f t="shared" si="10"/>
        <v>5758.5977999999996</v>
      </c>
      <c r="H25" s="232">
        <f t="shared" si="11"/>
        <v>75501.615600000005</v>
      </c>
      <c r="I25" s="241">
        <f t="shared" si="8"/>
        <v>16987863.510000002</v>
      </c>
      <c r="J25" s="393" t="s">
        <v>1160</v>
      </c>
      <c r="K25" s="797"/>
      <c r="L25" s="797"/>
      <c r="M25" s="92">
        <f t="shared" si="3"/>
        <v>16987863.509999998</v>
      </c>
      <c r="N25" s="806">
        <f t="shared" si="4"/>
        <v>0</v>
      </c>
      <c r="O25" s="450"/>
    </row>
    <row r="26" spans="1:15" s="136" customFormat="1" ht="78.75">
      <c r="A26" s="1029">
        <v>5</v>
      </c>
      <c r="B26" s="422" t="s">
        <v>1112</v>
      </c>
      <c r="C26" s="216"/>
      <c r="D26" s="216"/>
      <c r="E26" s="228"/>
      <c r="F26" s="228"/>
      <c r="G26" s="228"/>
      <c r="H26" s="228"/>
      <c r="I26" s="242"/>
      <c r="J26" s="385"/>
      <c r="K26" s="799"/>
      <c r="L26" s="799"/>
      <c r="M26" s="92">
        <f t="shared" si="3"/>
        <v>0</v>
      </c>
      <c r="N26" s="806">
        <f t="shared" si="4"/>
        <v>0</v>
      </c>
      <c r="O26" s="450"/>
    </row>
    <row r="27" spans="1:15" s="136" customFormat="1" ht="81.75" customHeight="1">
      <c r="A27" s="1030"/>
      <c r="B27" s="422" t="s">
        <v>1113</v>
      </c>
      <c r="C27" s="216"/>
      <c r="D27" s="216"/>
      <c r="E27" s="228"/>
      <c r="F27" s="228"/>
      <c r="G27" s="228"/>
      <c r="H27" s="228"/>
      <c r="I27" s="242"/>
      <c r="J27" s="385"/>
      <c r="K27" s="799"/>
      <c r="L27" s="799"/>
      <c r="M27" s="92">
        <f t="shared" si="3"/>
        <v>0</v>
      </c>
      <c r="N27" s="806">
        <f t="shared" si="4"/>
        <v>0</v>
      </c>
      <c r="O27" s="450"/>
    </row>
    <row r="28" spans="1:15" s="136" customFormat="1" ht="72" customHeight="1">
      <c r="A28" s="1030"/>
      <c r="B28" s="422" t="s">
        <v>1114</v>
      </c>
      <c r="C28" s="216"/>
      <c r="D28" s="216"/>
      <c r="E28" s="228"/>
      <c r="F28" s="228"/>
      <c r="G28" s="228"/>
      <c r="H28" s="228"/>
      <c r="I28" s="242"/>
      <c r="J28" s="385"/>
      <c r="K28" s="799"/>
      <c r="L28" s="799"/>
      <c r="M28" s="92">
        <f t="shared" si="3"/>
        <v>0</v>
      </c>
      <c r="N28" s="806">
        <f t="shared" si="4"/>
        <v>0</v>
      </c>
      <c r="O28" s="450"/>
    </row>
    <row r="29" spans="1:15" s="136" customFormat="1" ht="42" customHeight="1">
      <c r="A29" s="1030"/>
      <c r="B29" s="422" t="s">
        <v>1115</v>
      </c>
      <c r="C29" s="418"/>
      <c r="D29" s="216"/>
      <c r="E29" s="419"/>
      <c r="F29" s="419"/>
      <c r="G29" s="419"/>
      <c r="H29" s="419"/>
      <c r="I29" s="420"/>
      <c r="J29" s="421"/>
      <c r="K29" s="799"/>
      <c r="L29" s="799"/>
      <c r="M29" s="92">
        <f t="shared" si="3"/>
        <v>0</v>
      </c>
      <c r="N29" s="806">
        <f t="shared" si="4"/>
        <v>0</v>
      </c>
      <c r="O29" s="450"/>
    </row>
    <row r="30" spans="1:15" s="136" customFormat="1" ht="135" customHeight="1">
      <c r="A30" s="1030"/>
      <c r="B30" s="422" t="s">
        <v>1116</v>
      </c>
      <c r="C30" s="418"/>
      <c r="D30" s="216"/>
      <c r="E30" s="419"/>
      <c r="F30" s="419"/>
      <c r="G30" s="419"/>
      <c r="H30" s="419"/>
      <c r="I30" s="420"/>
      <c r="J30" s="421"/>
      <c r="K30" s="799"/>
      <c r="L30" s="799"/>
      <c r="M30" s="92">
        <f t="shared" si="3"/>
        <v>0</v>
      </c>
      <c r="N30" s="806">
        <f t="shared" si="4"/>
        <v>0</v>
      </c>
      <c r="O30" s="450"/>
    </row>
    <row r="31" spans="1:15" s="136" customFormat="1" ht="69" customHeight="1">
      <c r="A31" s="1030"/>
      <c r="B31" s="422" t="s">
        <v>1117</v>
      </c>
      <c r="C31" s="418"/>
      <c r="D31" s="216"/>
      <c r="E31" s="419"/>
      <c r="F31" s="419"/>
      <c r="G31" s="419"/>
      <c r="H31" s="419"/>
      <c r="I31" s="420"/>
      <c r="J31" s="421"/>
      <c r="K31" s="799"/>
      <c r="L31" s="799"/>
      <c r="M31" s="92">
        <f t="shared" si="3"/>
        <v>0</v>
      </c>
      <c r="N31" s="806">
        <f t="shared" si="4"/>
        <v>0</v>
      </c>
      <c r="O31" s="450"/>
    </row>
    <row r="32" spans="1:15" s="136" customFormat="1" ht="63">
      <c r="A32" s="1030"/>
      <c r="B32" s="422" t="s">
        <v>1118</v>
      </c>
      <c r="C32" s="418"/>
      <c r="D32" s="216"/>
      <c r="E32" s="419"/>
      <c r="F32" s="419"/>
      <c r="G32" s="419"/>
      <c r="H32" s="419"/>
      <c r="I32" s="420"/>
      <c r="J32" s="421"/>
      <c r="K32" s="799"/>
      <c r="L32" s="799"/>
      <c r="M32" s="92">
        <f t="shared" si="3"/>
        <v>0</v>
      </c>
      <c r="N32" s="806">
        <f t="shared" si="4"/>
        <v>0</v>
      </c>
      <c r="O32" s="450"/>
    </row>
    <row r="33" spans="1:15" s="136" customFormat="1" ht="24.75" customHeight="1">
      <c r="A33" s="1031"/>
      <c r="B33" s="422" t="s">
        <v>27</v>
      </c>
      <c r="C33" s="418"/>
      <c r="D33" s="216"/>
      <c r="E33" s="419"/>
      <c r="F33" s="419"/>
      <c r="G33" s="419"/>
      <c r="H33" s="419"/>
      <c r="I33" s="420"/>
      <c r="J33" s="421"/>
      <c r="K33" s="799"/>
      <c r="L33" s="799"/>
      <c r="M33" s="92">
        <f t="shared" si="3"/>
        <v>0</v>
      </c>
      <c r="N33" s="806">
        <f t="shared" si="4"/>
        <v>0</v>
      </c>
      <c r="O33" s="450"/>
    </row>
    <row r="34" spans="1:15" s="136" customFormat="1" ht="47.25">
      <c r="A34" s="423">
        <v>5.0999999999999996</v>
      </c>
      <c r="B34" s="144" t="s">
        <v>701</v>
      </c>
      <c r="C34" s="90" t="s">
        <v>23</v>
      </c>
      <c r="D34" s="863">
        <v>800</v>
      </c>
      <c r="E34" s="225">
        <v>17788.46</v>
      </c>
      <c r="F34" s="232">
        <f t="shared" ref="F34:F38" si="12">E34*9%</f>
        <v>1600.9613999999999</v>
      </c>
      <c r="G34" s="232">
        <f t="shared" ref="G34:G38" si="13">E34*9%</f>
        <v>1600.9613999999999</v>
      </c>
      <c r="H34" s="232">
        <f t="shared" ref="H34:H38" si="14">E34+F34+G34</f>
        <v>20990.382799999999</v>
      </c>
      <c r="I34" s="241">
        <f>D34*H34</f>
        <v>16792306.239999998</v>
      </c>
      <c r="J34" s="393" t="s">
        <v>702</v>
      </c>
      <c r="K34" s="797"/>
      <c r="L34" s="797"/>
      <c r="M34" s="92">
        <f t="shared" si="3"/>
        <v>16792306.239999998</v>
      </c>
      <c r="N34" s="806">
        <f t="shared" si="4"/>
        <v>0</v>
      </c>
      <c r="O34" s="450"/>
    </row>
    <row r="35" spans="1:15" s="136" customFormat="1" ht="21.75" customHeight="1">
      <c r="A35" s="423">
        <v>5.2</v>
      </c>
      <c r="B35" s="144" t="s">
        <v>29</v>
      </c>
      <c r="C35" s="90" t="s">
        <v>23</v>
      </c>
      <c r="D35" s="863">
        <v>600</v>
      </c>
      <c r="E35" s="225">
        <v>17788.46</v>
      </c>
      <c r="F35" s="232">
        <f t="shared" si="12"/>
        <v>1600.9613999999999</v>
      </c>
      <c r="G35" s="232">
        <f t="shared" si="13"/>
        <v>1600.9613999999999</v>
      </c>
      <c r="H35" s="232">
        <f t="shared" si="14"/>
        <v>20990.382799999999</v>
      </c>
      <c r="I35" s="241">
        <f t="shared" si="8"/>
        <v>12594229.68</v>
      </c>
      <c r="J35" s="393" t="s">
        <v>703</v>
      </c>
      <c r="K35" s="797"/>
      <c r="L35" s="797"/>
      <c r="M35" s="92">
        <f t="shared" si="3"/>
        <v>12594229.68</v>
      </c>
      <c r="N35" s="806">
        <f t="shared" si="4"/>
        <v>0</v>
      </c>
      <c r="O35" s="450"/>
    </row>
    <row r="36" spans="1:15" s="136" customFormat="1" ht="21.75" customHeight="1">
      <c r="A36" s="423">
        <v>5.3</v>
      </c>
      <c r="B36" s="144" t="s">
        <v>30</v>
      </c>
      <c r="C36" s="90" t="s">
        <v>23</v>
      </c>
      <c r="D36" s="863">
        <v>600</v>
      </c>
      <c r="E36" s="225">
        <f>12019.23</f>
        <v>12019.23</v>
      </c>
      <c r="F36" s="232">
        <f t="shared" si="12"/>
        <v>1081.7306999999998</v>
      </c>
      <c r="G36" s="232">
        <f t="shared" si="13"/>
        <v>1081.7306999999998</v>
      </c>
      <c r="H36" s="232">
        <f t="shared" si="14"/>
        <v>14182.6914</v>
      </c>
      <c r="I36" s="241">
        <f t="shared" si="8"/>
        <v>8509614.8399999999</v>
      </c>
      <c r="J36" s="393" t="s">
        <v>704</v>
      </c>
      <c r="K36" s="797"/>
      <c r="L36" s="797"/>
      <c r="M36" s="92">
        <f t="shared" si="3"/>
        <v>8509614.8399999999</v>
      </c>
      <c r="N36" s="806">
        <f t="shared" si="4"/>
        <v>0</v>
      </c>
      <c r="O36" s="450"/>
    </row>
    <row r="37" spans="1:15" s="136" customFormat="1" ht="21.75" customHeight="1">
      <c r="A37" s="423">
        <v>5.4</v>
      </c>
      <c r="B37" s="144" t="s">
        <v>31</v>
      </c>
      <c r="C37" s="90" t="s">
        <v>23</v>
      </c>
      <c r="D37" s="863">
        <v>600</v>
      </c>
      <c r="E37" s="225">
        <f>7211.54</f>
        <v>7211.54</v>
      </c>
      <c r="F37" s="232">
        <f t="shared" si="12"/>
        <v>649.03859999999997</v>
      </c>
      <c r="G37" s="232">
        <f t="shared" si="13"/>
        <v>649.03859999999997</v>
      </c>
      <c r="H37" s="232">
        <f t="shared" si="14"/>
        <v>8509.6172000000006</v>
      </c>
      <c r="I37" s="241">
        <f t="shared" si="8"/>
        <v>5105770.32</v>
      </c>
      <c r="J37" s="393" t="s">
        <v>705</v>
      </c>
      <c r="K37" s="797"/>
      <c r="L37" s="797"/>
      <c r="M37" s="92">
        <f t="shared" si="3"/>
        <v>5105770.3199999994</v>
      </c>
      <c r="N37" s="806">
        <f t="shared" si="4"/>
        <v>0</v>
      </c>
      <c r="O37" s="450"/>
    </row>
    <row r="38" spans="1:15" s="136" customFormat="1" ht="37.5" customHeight="1">
      <c r="A38" s="423">
        <v>5.5</v>
      </c>
      <c r="B38" s="103" t="s">
        <v>478</v>
      </c>
      <c r="C38" s="90" t="s">
        <v>1</v>
      </c>
      <c r="D38" s="863">
        <v>3</v>
      </c>
      <c r="E38" s="225">
        <v>450000</v>
      </c>
      <c r="F38" s="232">
        <f t="shared" si="12"/>
        <v>40500</v>
      </c>
      <c r="G38" s="232">
        <f t="shared" si="13"/>
        <v>40500</v>
      </c>
      <c r="H38" s="232">
        <f t="shared" si="14"/>
        <v>531000</v>
      </c>
      <c r="I38" s="241">
        <f t="shared" si="8"/>
        <v>1593000</v>
      </c>
      <c r="J38" s="393" t="s">
        <v>706</v>
      </c>
      <c r="K38" s="797"/>
      <c r="L38" s="797"/>
      <c r="M38" s="92">
        <f t="shared" si="3"/>
        <v>1593000</v>
      </c>
      <c r="N38" s="806">
        <f t="shared" si="4"/>
        <v>0</v>
      </c>
      <c r="O38" s="450"/>
    </row>
    <row r="39" spans="1:15" s="136" customFormat="1" ht="53.25" customHeight="1">
      <c r="A39" s="423">
        <v>5.6</v>
      </c>
      <c r="B39" s="140" t="s">
        <v>1097</v>
      </c>
      <c r="C39" s="216"/>
      <c r="D39" s="216"/>
      <c r="E39" s="228"/>
      <c r="F39" s="228"/>
      <c r="G39" s="228"/>
      <c r="H39" s="228"/>
      <c r="I39" s="241"/>
      <c r="J39" s="385"/>
      <c r="K39" s="799"/>
      <c r="L39" s="799"/>
      <c r="M39" s="92">
        <f t="shared" si="3"/>
        <v>0</v>
      </c>
      <c r="N39" s="806">
        <f t="shared" si="4"/>
        <v>0</v>
      </c>
      <c r="O39" s="450"/>
    </row>
    <row r="40" spans="1:15" s="136" customFormat="1" ht="25.5" customHeight="1">
      <c r="A40" s="423" t="s">
        <v>1119</v>
      </c>
      <c r="B40" s="144" t="s">
        <v>32</v>
      </c>
      <c r="C40" s="216"/>
      <c r="D40" s="216"/>
      <c r="E40" s="228"/>
      <c r="F40" s="228"/>
      <c r="G40" s="228"/>
      <c r="H40" s="228"/>
      <c r="I40" s="241"/>
      <c r="J40" s="385"/>
      <c r="K40" s="799"/>
      <c r="L40" s="799"/>
      <c r="M40" s="92">
        <f t="shared" si="3"/>
        <v>0</v>
      </c>
      <c r="N40" s="806">
        <f t="shared" si="4"/>
        <v>0</v>
      </c>
      <c r="O40" s="450"/>
    </row>
    <row r="41" spans="1:15" s="136" customFormat="1" ht="25.5" customHeight="1">
      <c r="A41" s="423" t="s">
        <v>1120</v>
      </c>
      <c r="B41" s="144" t="s">
        <v>28</v>
      </c>
      <c r="C41" s="90" t="s">
        <v>26</v>
      </c>
      <c r="D41" s="423">
        <v>4</v>
      </c>
      <c r="E41" s="862">
        <v>250000</v>
      </c>
      <c r="F41" s="232">
        <f t="shared" ref="F41:F43" si="15">E41*9%</f>
        <v>22500</v>
      </c>
      <c r="G41" s="232">
        <f t="shared" ref="G41:G43" si="16">E41*9%</f>
        <v>22500</v>
      </c>
      <c r="H41" s="232">
        <f t="shared" ref="H41:H43" si="17">E41+F41+G41</f>
        <v>295000</v>
      </c>
      <c r="I41" s="241">
        <f t="shared" si="8"/>
        <v>1180000</v>
      </c>
      <c r="J41" s="393" t="s">
        <v>707</v>
      </c>
      <c r="K41" s="797"/>
      <c r="L41" s="797"/>
      <c r="M41" s="92">
        <f t="shared" si="3"/>
        <v>1180000</v>
      </c>
      <c r="N41" s="806">
        <f t="shared" si="4"/>
        <v>0</v>
      </c>
      <c r="O41" s="450"/>
    </row>
    <row r="42" spans="1:15" s="136" customFormat="1" ht="25.5" customHeight="1">
      <c r="A42" s="423" t="s">
        <v>1121</v>
      </c>
      <c r="B42" s="144" t="s">
        <v>29</v>
      </c>
      <c r="C42" s="90" t="s">
        <v>26</v>
      </c>
      <c r="D42" s="423">
        <v>4</v>
      </c>
      <c r="E42" s="862">
        <v>250000</v>
      </c>
      <c r="F42" s="232">
        <f t="shared" si="15"/>
        <v>22500</v>
      </c>
      <c r="G42" s="232">
        <f t="shared" si="16"/>
        <v>22500</v>
      </c>
      <c r="H42" s="232">
        <f t="shared" si="17"/>
        <v>295000</v>
      </c>
      <c r="I42" s="241">
        <f t="shared" si="8"/>
        <v>1180000</v>
      </c>
      <c r="J42" s="393" t="s">
        <v>708</v>
      </c>
      <c r="K42" s="797"/>
      <c r="L42" s="797"/>
      <c r="M42" s="92">
        <f t="shared" si="3"/>
        <v>1180000</v>
      </c>
      <c r="N42" s="806">
        <f t="shared" si="4"/>
        <v>0</v>
      </c>
      <c r="O42" s="450"/>
    </row>
    <row r="43" spans="1:15" s="136" customFormat="1" ht="25.5" customHeight="1">
      <c r="A43" s="423" t="s">
        <v>1122</v>
      </c>
      <c r="B43" s="144" t="s">
        <v>30</v>
      </c>
      <c r="C43" s="90" t="s">
        <v>26</v>
      </c>
      <c r="D43" s="423">
        <v>2</v>
      </c>
      <c r="E43" s="862">
        <v>250000</v>
      </c>
      <c r="F43" s="232">
        <f t="shared" si="15"/>
        <v>22500</v>
      </c>
      <c r="G43" s="232">
        <f t="shared" si="16"/>
        <v>22500</v>
      </c>
      <c r="H43" s="232">
        <f t="shared" si="17"/>
        <v>295000</v>
      </c>
      <c r="I43" s="241">
        <f t="shared" si="8"/>
        <v>590000</v>
      </c>
      <c r="J43" s="393" t="s">
        <v>709</v>
      </c>
      <c r="K43" s="797"/>
      <c r="L43" s="797"/>
      <c r="M43" s="92">
        <f t="shared" si="3"/>
        <v>590000</v>
      </c>
      <c r="N43" s="806">
        <f t="shared" si="4"/>
        <v>0</v>
      </c>
      <c r="O43" s="450"/>
    </row>
    <row r="44" spans="1:15" s="136" customFormat="1" ht="152.25" customHeight="1">
      <c r="A44" s="546">
        <v>6</v>
      </c>
      <c r="B44" s="143" t="s">
        <v>1271</v>
      </c>
      <c r="C44" s="253"/>
      <c r="D44" s="253"/>
      <c r="E44" s="224"/>
      <c r="F44" s="228"/>
      <c r="G44" s="228"/>
      <c r="H44" s="228"/>
      <c r="I44" s="242"/>
      <c r="J44" s="385"/>
      <c r="K44" s="799"/>
      <c r="L44" s="799"/>
      <c r="M44" s="92">
        <f t="shared" si="3"/>
        <v>0</v>
      </c>
      <c r="N44" s="806">
        <f t="shared" si="4"/>
        <v>0</v>
      </c>
      <c r="O44" s="453"/>
    </row>
    <row r="45" spans="1:15" s="136" customFormat="1" ht="63">
      <c r="A45" s="547">
        <v>6.1</v>
      </c>
      <c r="B45" s="143" t="s">
        <v>583</v>
      </c>
      <c r="C45" s="254" t="s">
        <v>47</v>
      </c>
      <c r="D45" s="423">
        <v>1</v>
      </c>
      <c r="E45" s="860">
        <v>472218.55</v>
      </c>
      <c r="F45" s="232">
        <f t="shared" ref="F45:F82" si="18">E45*9%</f>
        <v>42499.669499999996</v>
      </c>
      <c r="G45" s="232">
        <f t="shared" ref="G45:G82" si="19">E45*9%</f>
        <v>42499.669499999996</v>
      </c>
      <c r="H45" s="232">
        <f t="shared" ref="H45:H82" si="20">E45+F45+G45</f>
        <v>557217.88899999997</v>
      </c>
      <c r="I45" s="241">
        <f t="shared" si="8"/>
        <v>557217.88899999997</v>
      </c>
      <c r="J45" s="393" t="s">
        <v>1362</v>
      </c>
      <c r="K45" s="797"/>
      <c r="L45" s="797"/>
      <c r="M45" s="92">
        <f t="shared" si="3"/>
        <v>557217.88899999997</v>
      </c>
      <c r="N45" s="806">
        <f t="shared" si="4"/>
        <v>0</v>
      </c>
      <c r="O45" s="450"/>
    </row>
    <row r="46" spans="1:15" s="136" customFormat="1" ht="105" customHeight="1">
      <c r="A46" s="547">
        <v>6.2</v>
      </c>
      <c r="B46" s="143" t="s">
        <v>274</v>
      </c>
      <c r="C46" s="254" t="s">
        <v>47</v>
      </c>
      <c r="D46" s="423">
        <v>1</v>
      </c>
      <c r="E46" s="860">
        <v>399089.82</v>
      </c>
      <c r="F46" s="232">
        <f t="shared" si="18"/>
        <v>35918.0838</v>
      </c>
      <c r="G46" s="232">
        <f t="shared" si="19"/>
        <v>35918.0838</v>
      </c>
      <c r="H46" s="232">
        <f t="shared" si="20"/>
        <v>470925.98760000005</v>
      </c>
      <c r="I46" s="241">
        <f t="shared" si="8"/>
        <v>470925.98760000005</v>
      </c>
      <c r="J46" s="431" t="s">
        <v>1363</v>
      </c>
      <c r="K46" s="797"/>
      <c r="L46" s="797"/>
      <c r="M46" s="92">
        <f t="shared" si="3"/>
        <v>470925.98759999999</v>
      </c>
      <c r="N46" s="806">
        <f t="shared" si="4"/>
        <v>0</v>
      </c>
      <c r="O46" s="450"/>
    </row>
    <row r="47" spans="1:15" s="136" customFormat="1" ht="78.75" customHeight="1">
      <c r="A47" s="547">
        <v>6.3</v>
      </c>
      <c r="B47" s="144" t="s">
        <v>479</v>
      </c>
      <c r="C47" s="254" t="s">
        <v>47</v>
      </c>
      <c r="D47" s="423">
        <v>1</v>
      </c>
      <c r="E47" s="860">
        <f>33311.04</f>
        <v>33311.040000000001</v>
      </c>
      <c r="F47" s="232">
        <f t="shared" si="18"/>
        <v>2997.9935999999998</v>
      </c>
      <c r="G47" s="232">
        <f t="shared" si="19"/>
        <v>2997.9935999999998</v>
      </c>
      <c r="H47" s="232">
        <f t="shared" si="20"/>
        <v>39307.027200000004</v>
      </c>
      <c r="I47" s="241">
        <f t="shared" si="8"/>
        <v>39307.027200000004</v>
      </c>
      <c r="J47" s="431" t="s">
        <v>1364</v>
      </c>
      <c r="K47" s="797"/>
      <c r="L47" s="797"/>
      <c r="M47" s="92">
        <f t="shared" si="3"/>
        <v>39307.027199999997</v>
      </c>
      <c r="N47" s="806">
        <f t="shared" si="4"/>
        <v>0</v>
      </c>
      <c r="O47" s="450"/>
    </row>
    <row r="48" spans="1:15" s="136" customFormat="1" ht="173.25">
      <c r="A48" s="547">
        <v>6.4</v>
      </c>
      <c r="B48" s="143" t="s">
        <v>278</v>
      </c>
      <c r="C48" s="254" t="s">
        <v>47</v>
      </c>
      <c r="D48" s="423">
        <v>1</v>
      </c>
      <c r="E48" s="860">
        <f>3166323.25</f>
        <v>3166323.25</v>
      </c>
      <c r="F48" s="232">
        <f t="shared" si="18"/>
        <v>284969.09249999997</v>
      </c>
      <c r="G48" s="232">
        <f t="shared" si="19"/>
        <v>284969.09249999997</v>
      </c>
      <c r="H48" s="232">
        <f t="shared" si="20"/>
        <v>3736261.4349999996</v>
      </c>
      <c r="I48" s="241">
        <f t="shared" si="8"/>
        <v>3736261.4349999996</v>
      </c>
      <c r="J48" s="431" t="s">
        <v>1365</v>
      </c>
      <c r="K48" s="797"/>
      <c r="L48" s="797"/>
      <c r="M48" s="92">
        <f t="shared" si="3"/>
        <v>3736261.4349999996</v>
      </c>
      <c r="N48" s="806">
        <f t="shared" si="4"/>
        <v>0</v>
      </c>
      <c r="O48" s="450"/>
    </row>
    <row r="49" spans="1:15" s="136" customFormat="1" ht="94.5">
      <c r="A49" s="547">
        <v>6.5</v>
      </c>
      <c r="B49" s="143" t="s">
        <v>279</v>
      </c>
      <c r="C49" s="254" t="s">
        <v>47</v>
      </c>
      <c r="D49" s="423">
        <v>1</v>
      </c>
      <c r="E49" s="860">
        <v>4139142.58</v>
      </c>
      <c r="F49" s="232">
        <f t="shared" si="18"/>
        <v>372522.8322</v>
      </c>
      <c r="G49" s="232">
        <f t="shared" si="19"/>
        <v>372522.8322</v>
      </c>
      <c r="H49" s="232">
        <f t="shared" si="20"/>
        <v>4884188.2444000002</v>
      </c>
      <c r="I49" s="241">
        <f t="shared" si="8"/>
        <v>4884188.2444000002</v>
      </c>
      <c r="J49" s="431" t="s">
        <v>1366</v>
      </c>
      <c r="K49" s="797"/>
      <c r="L49" s="797"/>
      <c r="M49" s="92">
        <f t="shared" si="3"/>
        <v>4884188.2444000002</v>
      </c>
      <c r="N49" s="806">
        <f t="shared" si="4"/>
        <v>0</v>
      </c>
      <c r="O49" s="450"/>
    </row>
    <row r="50" spans="1:15" s="136" customFormat="1" ht="110.25">
      <c r="A50" s="547">
        <v>6.6</v>
      </c>
      <c r="B50" s="143" t="s">
        <v>280</v>
      </c>
      <c r="C50" s="254" t="s">
        <v>47</v>
      </c>
      <c r="D50" s="423">
        <v>1</v>
      </c>
      <c r="E50" s="860">
        <v>952316.33</v>
      </c>
      <c r="F50" s="232">
        <f t="shared" si="18"/>
        <v>85708.469699999987</v>
      </c>
      <c r="G50" s="232">
        <f t="shared" si="19"/>
        <v>85708.469699999987</v>
      </c>
      <c r="H50" s="232">
        <f t="shared" si="20"/>
        <v>1123733.2693999999</v>
      </c>
      <c r="I50" s="241">
        <f t="shared" si="8"/>
        <v>1123733.2693999999</v>
      </c>
      <c r="J50" s="431" t="s">
        <v>1367</v>
      </c>
      <c r="K50" s="797"/>
      <c r="L50" s="797"/>
      <c r="M50" s="92">
        <f t="shared" si="3"/>
        <v>1123733.2693999999</v>
      </c>
      <c r="N50" s="806">
        <f t="shared" si="4"/>
        <v>0</v>
      </c>
      <c r="O50" s="450"/>
    </row>
    <row r="51" spans="1:15" s="136" customFormat="1" ht="84" customHeight="1">
      <c r="A51" s="547">
        <v>6.7</v>
      </c>
      <c r="B51" s="143" t="s">
        <v>480</v>
      </c>
      <c r="C51" s="254" t="s">
        <v>47</v>
      </c>
      <c r="D51" s="423">
        <v>1</v>
      </c>
      <c r="E51" s="860">
        <v>307132.95</v>
      </c>
      <c r="F51" s="232">
        <f t="shared" si="18"/>
        <v>27641.965499999998</v>
      </c>
      <c r="G51" s="232">
        <f t="shared" si="19"/>
        <v>27641.965499999998</v>
      </c>
      <c r="H51" s="232">
        <f t="shared" si="20"/>
        <v>362416.88099999999</v>
      </c>
      <c r="I51" s="241">
        <f t="shared" ref="I51:I78" si="21">D51*H51</f>
        <v>362416.88099999999</v>
      </c>
      <c r="J51" s="431" t="s">
        <v>1368</v>
      </c>
      <c r="K51" s="797"/>
      <c r="L51" s="797"/>
      <c r="M51" s="92">
        <f t="shared" si="3"/>
        <v>362416.88099999999</v>
      </c>
      <c r="N51" s="806">
        <f t="shared" si="4"/>
        <v>0</v>
      </c>
      <c r="O51" s="450"/>
    </row>
    <row r="52" spans="1:15" s="136" customFormat="1" ht="94.5">
      <c r="A52" s="547">
        <v>6.8</v>
      </c>
      <c r="B52" s="143" t="s">
        <v>481</v>
      </c>
      <c r="C52" s="254" t="s">
        <v>47</v>
      </c>
      <c r="D52" s="423">
        <v>1</v>
      </c>
      <c r="E52" s="860">
        <v>161769.49</v>
      </c>
      <c r="F52" s="232">
        <f t="shared" si="18"/>
        <v>14559.254099999998</v>
      </c>
      <c r="G52" s="232">
        <f t="shared" si="19"/>
        <v>14559.254099999998</v>
      </c>
      <c r="H52" s="232">
        <f t="shared" si="20"/>
        <v>190887.99819999997</v>
      </c>
      <c r="I52" s="241">
        <f t="shared" si="21"/>
        <v>190887.99819999997</v>
      </c>
      <c r="J52" s="431" t="s">
        <v>1369</v>
      </c>
      <c r="K52" s="797"/>
      <c r="L52" s="797"/>
      <c r="M52" s="92">
        <f t="shared" si="3"/>
        <v>190887.99819999997</v>
      </c>
      <c r="N52" s="806">
        <f t="shared" si="4"/>
        <v>0</v>
      </c>
      <c r="O52" s="450"/>
    </row>
    <row r="53" spans="1:15" s="136" customFormat="1" ht="98.25" customHeight="1">
      <c r="A53" s="547">
        <v>6.9</v>
      </c>
      <c r="B53" s="143" t="s">
        <v>482</v>
      </c>
      <c r="C53" s="254" t="s">
        <v>47</v>
      </c>
      <c r="D53" s="423">
        <v>1</v>
      </c>
      <c r="E53" s="860">
        <v>124675.99</v>
      </c>
      <c r="F53" s="232">
        <f t="shared" si="18"/>
        <v>11220.839099999999</v>
      </c>
      <c r="G53" s="232">
        <f t="shared" si="19"/>
        <v>11220.839099999999</v>
      </c>
      <c r="H53" s="232">
        <f t="shared" si="20"/>
        <v>147117.66820000001</v>
      </c>
      <c r="I53" s="241">
        <f t="shared" si="21"/>
        <v>147117.66820000001</v>
      </c>
      <c r="J53" s="431" t="s">
        <v>1370</v>
      </c>
      <c r="K53" s="797"/>
      <c r="L53" s="797"/>
      <c r="M53" s="92">
        <f t="shared" si="3"/>
        <v>147117.66819999999</v>
      </c>
      <c r="N53" s="806">
        <f t="shared" si="4"/>
        <v>0</v>
      </c>
      <c r="O53" s="450"/>
    </row>
    <row r="54" spans="1:15" s="136" customFormat="1" ht="126">
      <c r="A54" s="415">
        <v>6.1</v>
      </c>
      <c r="B54" s="143" t="s">
        <v>483</v>
      </c>
      <c r="C54" s="254" t="s">
        <v>47</v>
      </c>
      <c r="D54" s="423">
        <v>1</v>
      </c>
      <c r="E54" s="860">
        <v>551821.51</v>
      </c>
      <c r="F54" s="232">
        <f t="shared" si="18"/>
        <v>49663.935899999997</v>
      </c>
      <c r="G54" s="232">
        <f t="shared" si="19"/>
        <v>49663.935899999997</v>
      </c>
      <c r="H54" s="232">
        <f t="shared" si="20"/>
        <v>651149.38180000009</v>
      </c>
      <c r="I54" s="241">
        <f t="shared" si="21"/>
        <v>651149.38180000009</v>
      </c>
      <c r="J54" s="431" t="s">
        <v>1371</v>
      </c>
      <c r="K54" s="797"/>
      <c r="L54" s="797"/>
      <c r="M54" s="92">
        <f t="shared" si="3"/>
        <v>651149.38179999997</v>
      </c>
      <c r="N54" s="806">
        <f t="shared" si="4"/>
        <v>0</v>
      </c>
      <c r="O54" s="450"/>
    </row>
    <row r="55" spans="1:15" s="136" customFormat="1" ht="94.5">
      <c r="A55" s="415">
        <v>6.11</v>
      </c>
      <c r="B55" s="143" t="s">
        <v>484</v>
      </c>
      <c r="C55" s="254" t="s">
        <v>47</v>
      </c>
      <c r="D55" s="423">
        <v>1</v>
      </c>
      <c r="E55" s="860">
        <v>75635.64</v>
      </c>
      <c r="F55" s="232">
        <f t="shared" si="18"/>
        <v>6807.2075999999997</v>
      </c>
      <c r="G55" s="232">
        <f t="shared" si="19"/>
        <v>6807.2075999999997</v>
      </c>
      <c r="H55" s="232">
        <f t="shared" si="20"/>
        <v>89250.055199999988</v>
      </c>
      <c r="I55" s="241">
        <f t="shared" si="21"/>
        <v>89250.055199999988</v>
      </c>
      <c r="J55" s="431" t="s">
        <v>1372</v>
      </c>
      <c r="K55" s="797"/>
      <c r="L55" s="797"/>
      <c r="M55" s="92">
        <f t="shared" si="3"/>
        <v>89250.055199999988</v>
      </c>
      <c r="N55" s="806">
        <f t="shared" si="4"/>
        <v>0</v>
      </c>
      <c r="O55" s="450"/>
    </row>
    <row r="56" spans="1:15" s="136" customFormat="1" ht="94.5">
      <c r="A56" s="415">
        <v>6.12</v>
      </c>
      <c r="B56" s="145" t="s">
        <v>485</v>
      </c>
      <c r="C56" s="254" t="s">
        <v>47</v>
      </c>
      <c r="D56" s="423">
        <v>1</v>
      </c>
      <c r="E56" s="860">
        <v>150000</v>
      </c>
      <c r="F56" s="232">
        <f t="shared" si="18"/>
        <v>13500</v>
      </c>
      <c r="G56" s="232">
        <f t="shared" si="19"/>
        <v>13500</v>
      </c>
      <c r="H56" s="232">
        <f t="shared" si="20"/>
        <v>177000</v>
      </c>
      <c r="I56" s="241">
        <f t="shared" si="21"/>
        <v>177000</v>
      </c>
      <c r="J56" s="431" t="s">
        <v>1373</v>
      </c>
      <c r="K56" s="797"/>
      <c r="L56" s="797"/>
      <c r="M56" s="92">
        <f t="shared" si="3"/>
        <v>177000</v>
      </c>
      <c r="N56" s="806">
        <f t="shared" si="4"/>
        <v>0</v>
      </c>
      <c r="O56" s="450"/>
    </row>
    <row r="57" spans="1:15" s="136" customFormat="1" ht="157.5">
      <c r="A57" s="415">
        <v>6.13</v>
      </c>
      <c r="B57" s="143" t="s">
        <v>486</v>
      </c>
      <c r="C57" s="254" t="s">
        <v>47</v>
      </c>
      <c r="D57" s="423">
        <v>1</v>
      </c>
      <c r="E57" s="860">
        <v>39320.660000000003</v>
      </c>
      <c r="F57" s="232">
        <f t="shared" si="18"/>
        <v>3538.8594000000003</v>
      </c>
      <c r="G57" s="232">
        <f t="shared" si="19"/>
        <v>3538.8594000000003</v>
      </c>
      <c r="H57" s="232">
        <f t="shared" si="20"/>
        <v>46398.378800000006</v>
      </c>
      <c r="I57" s="241">
        <f t="shared" si="21"/>
        <v>46398.378800000006</v>
      </c>
      <c r="J57" s="431" t="s">
        <v>1374</v>
      </c>
      <c r="K57" s="797"/>
      <c r="L57" s="797"/>
      <c r="M57" s="92">
        <f t="shared" si="3"/>
        <v>46398.378799999999</v>
      </c>
      <c r="N57" s="806">
        <f t="shared" si="4"/>
        <v>0</v>
      </c>
      <c r="O57" s="450"/>
    </row>
    <row r="58" spans="1:15" s="136" customFormat="1" ht="126">
      <c r="A58" s="415">
        <v>6.14</v>
      </c>
      <c r="B58" s="143" t="s">
        <v>487</v>
      </c>
      <c r="C58" s="254" t="s">
        <v>47</v>
      </c>
      <c r="D58" s="423">
        <v>1</v>
      </c>
      <c r="E58" s="860">
        <v>149553.44</v>
      </c>
      <c r="F58" s="232">
        <f t="shared" si="18"/>
        <v>13459.809600000001</v>
      </c>
      <c r="G58" s="232">
        <f t="shared" si="19"/>
        <v>13459.809600000001</v>
      </c>
      <c r="H58" s="232">
        <f t="shared" si="20"/>
        <v>176473.05920000002</v>
      </c>
      <c r="I58" s="241">
        <f t="shared" si="21"/>
        <v>176473.05920000002</v>
      </c>
      <c r="J58" s="431" t="s">
        <v>1375</v>
      </c>
      <c r="K58" s="797"/>
      <c r="L58" s="797"/>
      <c r="M58" s="92">
        <f t="shared" si="3"/>
        <v>176473.05919999999</v>
      </c>
      <c r="N58" s="806">
        <f t="shared" si="4"/>
        <v>0</v>
      </c>
      <c r="O58" s="450"/>
    </row>
    <row r="59" spans="1:15" s="136" customFormat="1" ht="206.25" customHeight="1">
      <c r="A59" s="415">
        <v>6.15</v>
      </c>
      <c r="B59" s="143" t="s">
        <v>488</v>
      </c>
      <c r="C59" s="254" t="s">
        <v>47</v>
      </c>
      <c r="D59" s="423">
        <v>1</v>
      </c>
      <c r="E59" s="860">
        <v>212776.97</v>
      </c>
      <c r="F59" s="232">
        <f t="shared" si="18"/>
        <v>19149.927299999999</v>
      </c>
      <c r="G59" s="232">
        <f t="shared" si="19"/>
        <v>19149.927299999999</v>
      </c>
      <c r="H59" s="232">
        <f t="shared" si="20"/>
        <v>251076.82460000002</v>
      </c>
      <c r="I59" s="241">
        <f t="shared" si="21"/>
        <v>251076.82460000002</v>
      </c>
      <c r="J59" s="431" t="s">
        <v>1376</v>
      </c>
      <c r="K59" s="797"/>
      <c r="L59" s="797"/>
      <c r="M59" s="92">
        <f t="shared" si="3"/>
        <v>251076.82459999999</v>
      </c>
      <c r="N59" s="806">
        <f t="shared" si="4"/>
        <v>0</v>
      </c>
      <c r="O59" s="450"/>
    </row>
    <row r="60" spans="1:15" s="136" customFormat="1" ht="110.25">
      <c r="A60" s="415">
        <v>6.16</v>
      </c>
      <c r="B60" s="143" t="s">
        <v>489</v>
      </c>
      <c r="C60" s="254" t="s">
        <v>47</v>
      </c>
      <c r="D60" s="423">
        <v>1</v>
      </c>
      <c r="E60" s="860">
        <v>32408.47</v>
      </c>
      <c r="F60" s="232">
        <f t="shared" si="18"/>
        <v>2916.7622999999999</v>
      </c>
      <c r="G60" s="232">
        <f t="shared" si="19"/>
        <v>2916.7622999999999</v>
      </c>
      <c r="H60" s="232">
        <f t="shared" si="20"/>
        <v>38241.994600000005</v>
      </c>
      <c r="I60" s="241">
        <f t="shared" si="21"/>
        <v>38241.994600000005</v>
      </c>
      <c r="J60" s="431" t="s">
        <v>1377</v>
      </c>
      <c r="K60" s="797"/>
      <c r="L60" s="797"/>
      <c r="M60" s="92">
        <f t="shared" si="3"/>
        <v>38241.994599999998</v>
      </c>
      <c r="N60" s="806">
        <f t="shared" si="4"/>
        <v>0</v>
      </c>
      <c r="O60" s="450"/>
    </row>
    <row r="61" spans="1:15" s="136" customFormat="1" ht="63">
      <c r="A61" s="415">
        <v>6.17</v>
      </c>
      <c r="B61" s="143" t="s">
        <v>281</v>
      </c>
      <c r="C61" s="254" t="s">
        <v>47</v>
      </c>
      <c r="D61" s="423">
        <v>1</v>
      </c>
      <c r="E61" s="860">
        <v>172573.2</v>
      </c>
      <c r="F61" s="232">
        <f t="shared" si="18"/>
        <v>15531.588</v>
      </c>
      <c r="G61" s="232">
        <f t="shared" si="19"/>
        <v>15531.588</v>
      </c>
      <c r="H61" s="232">
        <f t="shared" si="20"/>
        <v>203636.37599999999</v>
      </c>
      <c r="I61" s="241">
        <f t="shared" si="21"/>
        <v>203636.37599999999</v>
      </c>
      <c r="J61" s="431" t="s">
        <v>1378</v>
      </c>
      <c r="K61" s="797"/>
      <c r="L61" s="797"/>
      <c r="M61" s="92">
        <f t="shared" si="3"/>
        <v>203636.37599999999</v>
      </c>
      <c r="N61" s="806">
        <f t="shared" si="4"/>
        <v>0</v>
      </c>
      <c r="O61" s="450"/>
    </row>
    <row r="62" spans="1:15" s="136" customFormat="1" ht="78.75">
      <c r="A62" s="415">
        <v>6.18</v>
      </c>
      <c r="B62" s="143" t="s">
        <v>490</v>
      </c>
      <c r="C62" s="254" t="s">
        <v>47</v>
      </c>
      <c r="D62" s="423">
        <v>1</v>
      </c>
      <c r="E62" s="860">
        <v>94601.43</v>
      </c>
      <c r="F62" s="232">
        <f t="shared" si="18"/>
        <v>8514.1286999999993</v>
      </c>
      <c r="G62" s="232">
        <f t="shared" si="19"/>
        <v>8514.1286999999993</v>
      </c>
      <c r="H62" s="232">
        <f t="shared" si="20"/>
        <v>111629.6874</v>
      </c>
      <c r="I62" s="241">
        <f t="shared" si="21"/>
        <v>111629.6874</v>
      </c>
      <c r="J62" s="431" t="s">
        <v>1379</v>
      </c>
      <c r="K62" s="797"/>
      <c r="L62" s="797"/>
      <c r="M62" s="92">
        <f t="shared" si="3"/>
        <v>111629.68739999998</v>
      </c>
      <c r="N62" s="806">
        <f t="shared" si="4"/>
        <v>0</v>
      </c>
      <c r="O62" s="450"/>
    </row>
    <row r="63" spans="1:15" s="136" customFormat="1" ht="78.75">
      <c r="A63" s="415">
        <v>6.19</v>
      </c>
      <c r="B63" s="143" t="s">
        <v>491</v>
      </c>
      <c r="C63" s="254" t="s">
        <v>47</v>
      </c>
      <c r="D63" s="423">
        <v>1</v>
      </c>
      <c r="E63" s="860">
        <v>581918.03</v>
      </c>
      <c r="F63" s="232">
        <f t="shared" si="18"/>
        <v>52372.6227</v>
      </c>
      <c r="G63" s="232">
        <f t="shared" si="19"/>
        <v>52372.6227</v>
      </c>
      <c r="H63" s="232">
        <f t="shared" si="20"/>
        <v>686663.27539999993</v>
      </c>
      <c r="I63" s="241">
        <f t="shared" si="21"/>
        <v>686663.27539999993</v>
      </c>
      <c r="J63" s="431" t="s">
        <v>1380</v>
      </c>
      <c r="K63" s="797"/>
      <c r="L63" s="797"/>
      <c r="M63" s="92">
        <f t="shared" si="3"/>
        <v>686663.27540000004</v>
      </c>
      <c r="N63" s="806">
        <f t="shared" si="4"/>
        <v>0</v>
      </c>
      <c r="O63" s="450"/>
    </row>
    <row r="64" spans="1:15" s="136" customFormat="1" ht="47.25">
      <c r="A64" s="415">
        <v>6.2</v>
      </c>
      <c r="B64" s="143" t="s">
        <v>492</v>
      </c>
      <c r="C64" s="254" t="s">
        <v>47</v>
      </c>
      <c r="D64" s="423">
        <v>1</v>
      </c>
      <c r="E64" s="860">
        <v>118410.72</v>
      </c>
      <c r="F64" s="232">
        <f t="shared" si="18"/>
        <v>10656.9648</v>
      </c>
      <c r="G64" s="232">
        <f t="shared" si="19"/>
        <v>10656.9648</v>
      </c>
      <c r="H64" s="232">
        <f t="shared" si="20"/>
        <v>139724.6496</v>
      </c>
      <c r="I64" s="241">
        <f t="shared" si="21"/>
        <v>139724.6496</v>
      </c>
      <c r="J64" s="431" t="s">
        <v>1381</v>
      </c>
      <c r="K64" s="797"/>
      <c r="L64" s="797"/>
      <c r="M64" s="92">
        <f t="shared" si="3"/>
        <v>139724.6496</v>
      </c>
      <c r="N64" s="806">
        <f t="shared" si="4"/>
        <v>0</v>
      </c>
      <c r="O64" s="450"/>
    </row>
    <row r="65" spans="1:15" s="136" customFormat="1" ht="47.25">
      <c r="A65" s="415">
        <v>6.21</v>
      </c>
      <c r="B65" s="143" t="s">
        <v>284</v>
      </c>
      <c r="C65" s="254"/>
      <c r="D65" s="423"/>
      <c r="E65" s="424"/>
      <c r="F65" s="225"/>
      <c r="G65" s="225"/>
      <c r="H65" s="225"/>
      <c r="I65" s="241">
        <f t="shared" si="21"/>
        <v>0</v>
      </c>
      <c r="J65" s="431"/>
      <c r="K65" s="800"/>
      <c r="L65" s="800"/>
      <c r="M65" s="92">
        <f t="shared" si="3"/>
        <v>0</v>
      </c>
      <c r="N65" s="806">
        <f t="shared" si="4"/>
        <v>0</v>
      </c>
      <c r="O65" s="450"/>
    </row>
    <row r="66" spans="1:15" s="136" customFormat="1" ht="47.25">
      <c r="A66" s="415" t="s">
        <v>493</v>
      </c>
      <c r="B66" s="143" t="s">
        <v>494</v>
      </c>
      <c r="C66" s="254" t="s">
        <v>47</v>
      </c>
      <c r="D66" s="423">
        <v>1</v>
      </c>
      <c r="E66" s="860">
        <v>523170.83</v>
      </c>
      <c r="F66" s="232">
        <f t="shared" si="18"/>
        <v>47085.3747</v>
      </c>
      <c r="G66" s="232">
        <f t="shared" si="19"/>
        <v>47085.3747</v>
      </c>
      <c r="H66" s="232">
        <f t="shared" si="20"/>
        <v>617341.57940000005</v>
      </c>
      <c r="I66" s="241">
        <f t="shared" si="21"/>
        <v>617341.57940000005</v>
      </c>
      <c r="J66" s="431" t="s">
        <v>1395</v>
      </c>
      <c r="K66" s="797"/>
      <c r="L66" s="797"/>
      <c r="M66" s="92">
        <f t="shared" si="3"/>
        <v>617341.57939999993</v>
      </c>
      <c r="N66" s="806">
        <f t="shared" si="4"/>
        <v>0</v>
      </c>
      <c r="O66" s="450"/>
    </row>
    <row r="67" spans="1:15" s="136" customFormat="1" ht="31.5">
      <c r="A67" s="415" t="s">
        <v>495</v>
      </c>
      <c r="B67" s="143" t="s">
        <v>286</v>
      </c>
      <c r="C67" s="254" t="s">
        <v>47</v>
      </c>
      <c r="D67" s="423">
        <v>1</v>
      </c>
      <c r="E67" s="860">
        <v>101515.94</v>
      </c>
      <c r="F67" s="232">
        <f t="shared" si="18"/>
        <v>9136.4346000000005</v>
      </c>
      <c r="G67" s="232">
        <f t="shared" si="19"/>
        <v>9136.4346000000005</v>
      </c>
      <c r="H67" s="232">
        <f t="shared" si="20"/>
        <v>119788.80920000002</v>
      </c>
      <c r="I67" s="241">
        <f t="shared" si="21"/>
        <v>119788.80920000002</v>
      </c>
      <c r="J67" s="431" t="s">
        <v>1396</v>
      </c>
      <c r="K67" s="797"/>
      <c r="L67" s="797"/>
      <c r="M67" s="92">
        <f t="shared" si="3"/>
        <v>119788.8092</v>
      </c>
      <c r="N67" s="806">
        <f t="shared" si="4"/>
        <v>0</v>
      </c>
      <c r="O67" s="450"/>
    </row>
    <row r="68" spans="1:15" s="136" customFormat="1" ht="31.5">
      <c r="A68" s="415" t="s">
        <v>496</v>
      </c>
      <c r="B68" s="143" t="s">
        <v>287</v>
      </c>
      <c r="C68" s="254" t="s">
        <v>47</v>
      </c>
      <c r="D68" s="423">
        <v>1</v>
      </c>
      <c r="E68" s="860">
        <v>9298.75</v>
      </c>
      <c r="F68" s="232">
        <f t="shared" si="18"/>
        <v>836.88750000000005</v>
      </c>
      <c r="G68" s="232">
        <f t="shared" si="19"/>
        <v>836.88750000000005</v>
      </c>
      <c r="H68" s="232">
        <f t="shared" si="20"/>
        <v>10972.525000000001</v>
      </c>
      <c r="I68" s="241">
        <f t="shared" si="21"/>
        <v>10972.525000000001</v>
      </c>
      <c r="J68" s="431" t="s">
        <v>1397</v>
      </c>
      <c r="K68" s="797"/>
      <c r="L68" s="797"/>
      <c r="M68" s="92">
        <f t="shared" si="3"/>
        <v>10972.525</v>
      </c>
      <c r="N68" s="806">
        <f t="shared" si="4"/>
        <v>0</v>
      </c>
      <c r="O68" s="450"/>
    </row>
    <row r="69" spans="1:15" s="136" customFormat="1" ht="78.75">
      <c r="A69" s="415">
        <v>6.22</v>
      </c>
      <c r="B69" s="143" t="s">
        <v>288</v>
      </c>
      <c r="C69" s="254" t="s">
        <v>47</v>
      </c>
      <c r="D69" s="423">
        <v>1</v>
      </c>
      <c r="E69" s="860">
        <v>50521.27</v>
      </c>
      <c r="F69" s="232">
        <f t="shared" si="18"/>
        <v>4546.9142999999995</v>
      </c>
      <c r="G69" s="232">
        <f t="shared" si="19"/>
        <v>4546.9142999999995</v>
      </c>
      <c r="H69" s="232">
        <f t="shared" si="20"/>
        <v>59615.09859999999</v>
      </c>
      <c r="I69" s="241">
        <f t="shared" si="21"/>
        <v>59615.09859999999</v>
      </c>
      <c r="J69" s="431" t="s">
        <v>1382</v>
      </c>
      <c r="K69" s="797"/>
      <c r="L69" s="797"/>
      <c r="M69" s="92">
        <f t="shared" si="3"/>
        <v>59615.09859999999</v>
      </c>
      <c r="N69" s="806">
        <f t="shared" si="4"/>
        <v>0</v>
      </c>
      <c r="O69" s="450"/>
    </row>
    <row r="70" spans="1:15" s="136" customFormat="1" ht="31.5">
      <c r="A70" s="415">
        <v>6.23</v>
      </c>
      <c r="B70" s="143" t="s">
        <v>275</v>
      </c>
      <c r="C70" s="254" t="s">
        <v>47</v>
      </c>
      <c r="D70" s="423">
        <v>1</v>
      </c>
      <c r="E70" s="860">
        <v>100978.98</v>
      </c>
      <c r="F70" s="232">
        <f t="shared" si="18"/>
        <v>9088.1081999999988</v>
      </c>
      <c r="G70" s="232">
        <f t="shared" si="19"/>
        <v>9088.1081999999988</v>
      </c>
      <c r="H70" s="232">
        <f t="shared" si="20"/>
        <v>119155.1964</v>
      </c>
      <c r="I70" s="241">
        <f t="shared" si="21"/>
        <v>119155.1964</v>
      </c>
      <c r="J70" s="431" t="s">
        <v>1383</v>
      </c>
      <c r="K70" s="797"/>
      <c r="L70" s="797"/>
      <c r="M70" s="92">
        <f t="shared" si="3"/>
        <v>119155.19639999999</v>
      </c>
      <c r="N70" s="806">
        <f t="shared" si="4"/>
        <v>0</v>
      </c>
      <c r="O70" s="450"/>
    </row>
    <row r="71" spans="1:15" s="136" customFormat="1" ht="31.5">
      <c r="A71" s="415">
        <v>6.24</v>
      </c>
      <c r="B71" s="143" t="s">
        <v>289</v>
      </c>
      <c r="C71" s="254" t="s">
        <v>47</v>
      </c>
      <c r="D71" s="423">
        <v>1</v>
      </c>
      <c r="E71" s="860">
        <v>66936.460000000006</v>
      </c>
      <c r="F71" s="232">
        <f t="shared" si="18"/>
        <v>6024.2814000000008</v>
      </c>
      <c r="G71" s="232">
        <f t="shared" si="19"/>
        <v>6024.2814000000008</v>
      </c>
      <c r="H71" s="232">
        <f t="shared" si="20"/>
        <v>78985.022800000021</v>
      </c>
      <c r="I71" s="241">
        <f t="shared" si="21"/>
        <v>78985.022800000021</v>
      </c>
      <c r="J71" s="431" t="s">
        <v>1384</v>
      </c>
      <c r="K71" s="797"/>
      <c r="L71" s="797"/>
      <c r="M71" s="92">
        <f t="shared" si="3"/>
        <v>78985.022800000006</v>
      </c>
      <c r="N71" s="806">
        <f t="shared" si="4"/>
        <v>0</v>
      </c>
      <c r="O71" s="450"/>
    </row>
    <row r="72" spans="1:15" s="136" customFormat="1" ht="31.5">
      <c r="A72" s="415">
        <v>6.25</v>
      </c>
      <c r="B72" s="143" t="s">
        <v>290</v>
      </c>
      <c r="C72" s="254" t="s">
        <v>47</v>
      </c>
      <c r="D72" s="423">
        <v>1</v>
      </c>
      <c r="E72" s="860">
        <v>574776</v>
      </c>
      <c r="F72" s="232">
        <f t="shared" si="18"/>
        <v>51729.84</v>
      </c>
      <c r="G72" s="232">
        <f t="shared" si="19"/>
        <v>51729.84</v>
      </c>
      <c r="H72" s="232">
        <f t="shared" si="20"/>
        <v>678235.67999999993</v>
      </c>
      <c r="I72" s="241">
        <f t="shared" si="21"/>
        <v>678235.67999999993</v>
      </c>
      <c r="J72" s="431" t="s">
        <v>1385</v>
      </c>
      <c r="K72" s="797"/>
      <c r="L72" s="797"/>
      <c r="M72" s="92">
        <f t="shared" si="3"/>
        <v>678235.67999999993</v>
      </c>
      <c r="N72" s="806">
        <f t="shared" si="4"/>
        <v>0</v>
      </c>
      <c r="O72" s="450"/>
    </row>
    <row r="73" spans="1:15" s="136" customFormat="1" ht="40.5" customHeight="1">
      <c r="A73" s="415">
        <v>6.26</v>
      </c>
      <c r="B73" s="143" t="s">
        <v>276</v>
      </c>
      <c r="C73" s="254" t="s">
        <v>47</v>
      </c>
      <c r="D73" s="423">
        <v>1</v>
      </c>
      <c r="E73" s="860">
        <v>173473.8</v>
      </c>
      <c r="F73" s="232">
        <f t="shared" si="18"/>
        <v>15612.641999999998</v>
      </c>
      <c r="G73" s="232">
        <f t="shared" si="19"/>
        <v>15612.641999999998</v>
      </c>
      <c r="H73" s="232">
        <f t="shared" si="20"/>
        <v>204699.08399999997</v>
      </c>
      <c r="I73" s="241">
        <f t="shared" si="21"/>
        <v>204699.08399999997</v>
      </c>
      <c r="J73" s="431" t="s">
        <v>1386</v>
      </c>
      <c r="K73" s="797"/>
      <c r="L73" s="797"/>
      <c r="M73" s="92">
        <f t="shared" si="3"/>
        <v>204699.08399999997</v>
      </c>
      <c r="N73" s="806">
        <f t="shared" si="4"/>
        <v>0</v>
      </c>
      <c r="O73" s="450"/>
    </row>
    <row r="74" spans="1:15" s="136" customFormat="1" ht="31.5">
      <c r="A74" s="415">
        <v>6.27</v>
      </c>
      <c r="B74" s="143" t="s">
        <v>291</v>
      </c>
      <c r="C74" s="254" t="s">
        <v>47</v>
      </c>
      <c r="D74" s="423">
        <v>1</v>
      </c>
      <c r="E74" s="860">
        <v>12652.79</v>
      </c>
      <c r="F74" s="232">
        <f t="shared" si="18"/>
        <v>1138.7511</v>
      </c>
      <c r="G74" s="232">
        <f t="shared" si="19"/>
        <v>1138.7511</v>
      </c>
      <c r="H74" s="232">
        <f t="shared" si="20"/>
        <v>14930.2922</v>
      </c>
      <c r="I74" s="241">
        <f t="shared" si="21"/>
        <v>14930.2922</v>
      </c>
      <c r="J74" s="431" t="s">
        <v>1387</v>
      </c>
      <c r="K74" s="797"/>
      <c r="L74" s="797"/>
      <c r="M74" s="92">
        <f t="shared" si="3"/>
        <v>14930.2922</v>
      </c>
      <c r="N74" s="806">
        <f t="shared" si="4"/>
        <v>0</v>
      </c>
      <c r="O74" s="450"/>
    </row>
    <row r="75" spans="1:15" s="136" customFormat="1" ht="31.5">
      <c r="A75" s="415">
        <v>6.28</v>
      </c>
      <c r="B75" s="143" t="s">
        <v>292</v>
      </c>
      <c r="C75" s="254" t="s">
        <v>47</v>
      </c>
      <c r="D75" s="423">
        <v>1</v>
      </c>
      <c r="E75" s="860">
        <v>364390</v>
      </c>
      <c r="F75" s="232">
        <f t="shared" si="18"/>
        <v>32795.1</v>
      </c>
      <c r="G75" s="232">
        <f t="shared" si="19"/>
        <v>32795.1</v>
      </c>
      <c r="H75" s="232">
        <f t="shared" si="20"/>
        <v>429980.19999999995</v>
      </c>
      <c r="I75" s="241">
        <f t="shared" si="21"/>
        <v>429980.19999999995</v>
      </c>
      <c r="J75" s="431" t="s">
        <v>1388</v>
      </c>
      <c r="K75" s="797"/>
      <c r="L75" s="797"/>
      <c r="M75" s="92">
        <f t="shared" ref="M75:M138" si="22">D75*E75*1.18</f>
        <v>429980.19999999995</v>
      </c>
      <c r="N75" s="806">
        <f t="shared" ref="N75:N138" si="23">I75-M75</f>
        <v>0</v>
      </c>
      <c r="O75" s="450"/>
    </row>
    <row r="76" spans="1:15" s="136" customFormat="1">
      <c r="A76" s="415">
        <v>6.29</v>
      </c>
      <c r="B76" s="143" t="s">
        <v>293</v>
      </c>
      <c r="C76" s="254" t="s">
        <v>47</v>
      </c>
      <c r="D76" s="423">
        <v>1</v>
      </c>
      <c r="E76" s="860">
        <v>92194.880000000005</v>
      </c>
      <c r="F76" s="232">
        <f t="shared" si="18"/>
        <v>8297.5391999999993</v>
      </c>
      <c r="G76" s="232">
        <f t="shared" si="19"/>
        <v>8297.5391999999993</v>
      </c>
      <c r="H76" s="232">
        <f t="shared" si="20"/>
        <v>108789.9584</v>
      </c>
      <c r="I76" s="241">
        <f t="shared" si="21"/>
        <v>108789.9584</v>
      </c>
      <c r="J76" s="431" t="s">
        <v>1389</v>
      </c>
      <c r="K76" s="797"/>
      <c r="L76" s="797"/>
      <c r="M76" s="92">
        <f t="shared" si="22"/>
        <v>108789.9584</v>
      </c>
      <c r="N76" s="806">
        <f t="shared" si="23"/>
        <v>0</v>
      </c>
      <c r="O76" s="450"/>
    </row>
    <row r="77" spans="1:15" s="136" customFormat="1" ht="34.5" customHeight="1">
      <c r="A77" s="415">
        <v>6.3</v>
      </c>
      <c r="B77" s="143" t="s">
        <v>294</v>
      </c>
      <c r="C77" s="254" t="s">
        <v>47</v>
      </c>
      <c r="D77" s="423">
        <v>1</v>
      </c>
      <c r="E77" s="860">
        <v>330956.09000000003</v>
      </c>
      <c r="F77" s="232">
        <f t="shared" si="18"/>
        <v>29786.0481</v>
      </c>
      <c r="G77" s="232">
        <f t="shared" si="19"/>
        <v>29786.0481</v>
      </c>
      <c r="H77" s="232">
        <f t="shared" si="20"/>
        <v>390528.18620000005</v>
      </c>
      <c r="I77" s="241">
        <f t="shared" si="21"/>
        <v>390528.18620000005</v>
      </c>
      <c r="J77" s="431" t="s">
        <v>1390</v>
      </c>
      <c r="K77" s="797"/>
      <c r="L77" s="797"/>
      <c r="M77" s="92">
        <f t="shared" si="22"/>
        <v>390528.1862</v>
      </c>
      <c r="N77" s="806">
        <f t="shared" si="23"/>
        <v>0</v>
      </c>
      <c r="O77" s="450"/>
    </row>
    <row r="78" spans="1:15" s="136" customFormat="1" ht="94.5">
      <c r="A78" s="415">
        <v>6.31</v>
      </c>
      <c r="B78" s="143" t="s">
        <v>497</v>
      </c>
      <c r="C78" s="254" t="s">
        <v>47</v>
      </c>
      <c r="D78" s="423">
        <v>1</v>
      </c>
      <c r="E78" s="860">
        <v>776921.44</v>
      </c>
      <c r="F78" s="232">
        <f t="shared" si="18"/>
        <v>69922.929599999989</v>
      </c>
      <c r="G78" s="232">
        <f t="shared" si="19"/>
        <v>69922.929599999989</v>
      </c>
      <c r="H78" s="232">
        <f t="shared" si="20"/>
        <v>916767.29920000001</v>
      </c>
      <c r="I78" s="241">
        <f t="shared" si="21"/>
        <v>916767.29920000001</v>
      </c>
      <c r="J78" s="431" t="s">
        <v>1391</v>
      </c>
      <c r="K78" s="797"/>
      <c r="L78" s="797"/>
      <c r="M78" s="92">
        <f t="shared" si="22"/>
        <v>916767.29919999989</v>
      </c>
      <c r="N78" s="806">
        <f t="shared" si="23"/>
        <v>0</v>
      </c>
      <c r="O78" s="450"/>
    </row>
    <row r="79" spans="1:15" s="136" customFormat="1" ht="38.25" customHeight="1">
      <c r="A79" s="415">
        <v>6.32</v>
      </c>
      <c r="B79" s="143" t="s">
        <v>295</v>
      </c>
      <c r="C79" s="254" t="s">
        <v>47</v>
      </c>
      <c r="D79" s="423">
        <v>1</v>
      </c>
      <c r="E79" s="860">
        <v>255823.4</v>
      </c>
      <c r="F79" s="232">
        <f t="shared" si="18"/>
        <v>23024.106</v>
      </c>
      <c r="G79" s="232">
        <f t="shared" si="19"/>
        <v>23024.106</v>
      </c>
      <c r="H79" s="232">
        <f t="shared" si="20"/>
        <v>301871.61199999996</v>
      </c>
      <c r="I79" s="241">
        <f t="shared" ref="I79:I110" si="24">D79*H79</f>
        <v>301871.61199999996</v>
      </c>
      <c r="J79" s="431" t="s">
        <v>1392</v>
      </c>
      <c r="K79" s="797"/>
      <c r="L79" s="797"/>
      <c r="M79" s="92">
        <f t="shared" si="22"/>
        <v>301871.61199999996</v>
      </c>
      <c r="N79" s="806">
        <f t="shared" si="23"/>
        <v>0</v>
      </c>
      <c r="O79" s="450"/>
    </row>
    <row r="80" spans="1:15" s="136" customFormat="1" ht="183.75" customHeight="1">
      <c r="A80" s="415">
        <v>6.33</v>
      </c>
      <c r="B80" s="143" t="s">
        <v>1123</v>
      </c>
      <c r="C80" s="254" t="s">
        <v>47</v>
      </c>
      <c r="D80" s="423">
        <v>1</v>
      </c>
      <c r="E80" s="860">
        <v>1108185.9099999999</v>
      </c>
      <c r="F80" s="232">
        <f t="shared" si="18"/>
        <v>99736.731899999984</v>
      </c>
      <c r="G80" s="232">
        <f t="shared" si="19"/>
        <v>99736.731899999984</v>
      </c>
      <c r="H80" s="232">
        <f t="shared" si="20"/>
        <v>1307659.3737999999</v>
      </c>
      <c r="I80" s="241">
        <f t="shared" si="24"/>
        <v>1307659.3737999999</v>
      </c>
      <c r="J80" s="431" t="s">
        <v>1393</v>
      </c>
      <c r="K80" s="797"/>
      <c r="L80" s="797"/>
      <c r="M80" s="92">
        <f t="shared" si="22"/>
        <v>1307659.3737999999</v>
      </c>
      <c r="N80" s="806">
        <f t="shared" si="23"/>
        <v>0</v>
      </c>
      <c r="O80" s="450"/>
    </row>
    <row r="81" spans="1:15" s="136" customFormat="1" ht="297" customHeight="1">
      <c r="A81" s="415">
        <v>6.34</v>
      </c>
      <c r="B81" s="143" t="s">
        <v>1124</v>
      </c>
      <c r="C81" s="254" t="s">
        <v>47</v>
      </c>
      <c r="D81" s="423">
        <v>1</v>
      </c>
      <c r="E81" s="860">
        <f>93565</f>
        <v>93565</v>
      </c>
      <c r="F81" s="232">
        <f t="shared" si="18"/>
        <v>8420.85</v>
      </c>
      <c r="G81" s="232">
        <f t="shared" si="19"/>
        <v>8420.85</v>
      </c>
      <c r="H81" s="232">
        <f t="shared" si="20"/>
        <v>110406.70000000001</v>
      </c>
      <c r="I81" s="241">
        <f t="shared" si="24"/>
        <v>110406.70000000001</v>
      </c>
      <c r="J81" s="431" t="s">
        <v>1394</v>
      </c>
      <c r="K81" s="797"/>
      <c r="L81" s="797"/>
      <c r="M81" s="92">
        <f t="shared" si="22"/>
        <v>110406.7</v>
      </c>
      <c r="N81" s="806">
        <f t="shared" si="23"/>
        <v>0</v>
      </c>
      <c r="O81" s="450"/>
    </row>
    <row r="82" spans="1:15" s="136" customFormat="1" ht="63">
      <c r="A82" s="415">
        <v>6.35</v>
      </c>
      <c r="B82" s="144" t="s">
        <v>1125</v>
      </c>
      <c r="C82" s="254" t="s">
        <v>47</v>
      </c>
      <c r="D82" s="423">
        <v>1</v>
      </c>
      <c r="E82" s="862">
        <v>250000</v>
      </c>
      <c r="F82" s="232">
        <f t="shared" si="18"/>
        <v>22500</v>
      </c>
      <c r="G82" s="232">
        <f t="shared" si="19"/>
        <v>22500</v>
      </c>
      <c r="H82" s="232">
        <f t="shared" si="20"/>
        <v>295000</v>
      </c>
      <c r="I82" s="241">
        <f t="shared" si="24"/>
        <v>295000</v>
      </c>
      <c r="J82" s="431" t="s">
        <v>1398</v>
      </c>
      <c r="K82" s="797"/>
      <c r="L82" s="797"/>
      <c r="M82" s="92">
        <f t="shared" si="22"/>
        <v>295000</v>
      </c>
      <c r="N82" s="806">
        <f t="shared" si="23"/>
        <v>0</v>
      </c>
      <c r="O82" s="450"/>
    </row>
    <row r="83" spans="1:15" s="136" customFormat="1" ht="64.5" customHeight="1">
      <c r="A83" s="545" t="s">
        <v>2</v>
      </c>
      <c r="B83" s="105" t="s">
        <v>343</v>
      </c>
      <c r="C83" s="255"/>
      <c r="D83" s="255"/>
      <c r="E83" s="229"/>
      <c r="F83" s="228"/>
      <c r="G83" s="228"/>
      <c r="H83" s="228"/>
      <c r="I83" s="241"/>
      <c r="J83" s="242"/>
      <c r="K83" s="801"/>
      <c r="L83" s="801"/>
      <c r="M83" s="92">
        <f t="shared" si="22"/>
        <v>0</v>
      </c>
      <c r="N83" s="806">
        <f t="shared" si="23"/>
        <v>0</v>
      </c>
      <c r="O83" s="450"/>
    </row>
    <row r="84" spans="1:15" s="136" customFormat="1" ht="75" customHeight="1">
      <c r="A84" s="545">
        <v>7.1</v>
      </c>
      <c r="B84" s="143" t="s">
        <v>273</v>
      </c>
      <c r="C84" s="256" t="s">
        <v>47</v>
      </c>
      <c r="D84" s="423">
        <v>1</v>
      </c>
      <c r="E84" s="860">
        <v>35532.43</v>
      </c>
      <c r="F84" s="232">
        <f t="shared" ref="F84:F110" si="25">E84*9%</f>
        <v>3197.9186999999997</v>
      </c>
      <c r="G84" s="232">
        <f t="shared" ref="G84:G110" si="26">E84*9%</f>
        <v>3197.9186999999997</v>
      </c>
      <c r="H84" s="232">
        <f t="shared" ref="H84:H110" si="27">E84+F84+G84</f>
        <v>41928.267400000004</v>
      </c>
      <c r="I84" s="241">
        <f t="shared" si="24"/>
        <v>41928.267400000004</v>
      </c>
      <c r="J84" s="393" t="s">
        <v>710</v>
      </c>
      <c r="K84" s="797"/>
      <c r="L84" s="797"/>
      <c r="M84" s="92">
        <f t="shared" si="22"/>
        <v>41928.267399999997</v>
      </c>
      <c r="N84" s="806">
        <f t="shared" si="23"/>
        <v>0</v>
      </c>
      <c r="O84" s="450"/>
    </row>
    <row r="85" spans="1:15" s="136" customFormat="1" ht="110.25">
      <c r="A85" s="545">
        <v>7.2</v>
      </c>
      <c r="B85" s="143" t="s">
        <v>308</v>
      </c>
      <c r="C85" s="256" t="s">
        <v>47</v>
      </c>
      <c r="D85" s="423">
        <v>1</v>
      </c>
      <c r="E85" s="860">
        <v>30322.32</v>
      </c>
      <c r="F85" s="232">
        <f t="shared" si="25"/>
        <v>2729.0088000000001</v>
      </c>
      <c r="G85" s="232">
        <f t="shared" si="26"/>
        <v>2729.0088000000001</v>
      </c>
      <c r="H85" s="232">
        <f t="shared" si="27"/>
        <v>35780.337600000006</v>
      </c>
      <c r="I85" s="241">
        <f t="shared" si="24"/>
        <v>35780.337600000006</v>
      </c>
      <c r="J85" s="393" t="s">
        <v>711</v>
      </c>
      <c r="K85" s="797"/>
      <c r="L85" s="797"/>
      <c r="M85" s="92">
        <f t="shared" si="22"/>
        <v>35780.337599999999</v>
      </c>
      <c r="N85" s="806">
        <f t="shared" si="23"/>
        <v>0</v>
      </c>
      <c r="O85" s="450"/>
    </row>
    <row r="86" spans="1:15" s="136" customFormat="1" ht="157.5">
      <c r="A86" s="545">
        <v>7.3</v>
      </c>
      <c r="B86" s="143" t="s">
        <v>309</v>
      </c>
      <c r="C86" s="256" t="s">
        <v>47</v>
      </c>
      <c r="D86" s="423">
        <v>1</v>
      </c>
      <c r="E86" s="860">
        <v>443372.68</v>
      </c>
      <c r="F86" s="232">
        <f t="shared" si="25"/>
        <v>39903.5412</v>
      </c>
      <c r="G86" s="232">
        <f t="shared" si="26"/>
        <v>39903.5412</v>
      </c>
      <c r="H86" s="232">
        <f t="shared" si="27"/>
        <v>523179.76239999995</v>
      </c>
      <c r="I86" s="241">
        <f t="shared" si="24"/>
        <v>523179.76239999995</v>
      </c>
      <c r="J86" s="393" t="s">
        <v>712</v>
      </c>
      <c r="K86" s="797"/>
      <c r="L86" s="797"/>
      <c r="M86" s="92">
        <f t="shared" si="22"/>
        <v>523179.76239999995</v>
      </c>
      <c r="N86" s="806">
        <f t="shared" si="23"/>
        <v>0</v>
      </c>
      <c r="O86" s="450"/>
    </row>
    <row r="87" spans="1:15" s="136" customFormat="1" ht="94.5">
      <c r="A87" s="545">
        <v>7.4</v>
      </c>
      <c r="B87" s="143" t="s">
        <v>279</v>
      </c>
      <c r="C87" s="256" t="s">
        <v>47</v>
      </c>
      <c r="D87" s="423">
        <v>1</v>
      </c>
      <c r="E87" s="860">
        <v>565359.93999999994</v>
      </c>
      <c r="F87" s="232">
        <f t="shared" si="25"/>
        <v>50882.394599999992</v>
      </c>
      <c r="G87" s="232">
        <f t="shared" si="26"/>
        <v>50882.394599999992</v>
      </c>
      <c r="H87" s="232">
        <f t="shared" si="27"/>
        <v>667124.72919999994</v>
      </c>
      <c r="I87" s="241">
        <f t="shared" si="24"/>
        <v>667124.72919999994</v>
      </c>
      <c r="J87" s="393" t="s">
        <v>713</v>
      </c>
      <c r="K87" s="797"/>
      <c r="L87" s="797"/>
      <c r="M87" s="92">
        <f t="shared" si="22"/>
        <v>667124.72919999994</v>
      </c>
      <c r="N87" s="806">
        <f t="shared" si="23"/>
        <v>0</v>
      </c>
      <c r="O87" s="450"/>
    </row>
    <row r="88" spans="1:15" s="136" customFormat="1" ht="94.5">
      <c r="A88" s="545">
        <v>7.5</v>
      </c>
      <c r="B88" s="143" t="s">
        <v>310</v>
      </c>
      <c r="C88" s="256" t="s">
        <v>47</v>
      </c>
      <c r="D88" s="423">
        <v>1</v>
      </c>
      <c r="E88" s="860">
        <v>90680.42</v>
      </c>
      <c r="F88" s="232">
        <f t="shared" si="25"/>
        <v>8161.2377999999999</v>
      </c>
      <c r="G88" s="232">
        <f t="shared" si="26"/>
        <v>8161.2377999999999</v>
      </c>
      <c r="H88" s="232">
        <f t="shared" si="27"/>
        <v>107002.8956</v>
      </c>
      <c r="I88" s="241">
        <f t="shared" si="24"/>
        <v>107002.8956</v>
      </c>
      <c r="J88" s="393" t="s">
        <v>714</v>
      </c>
      <c r="K88" s="797"/>
      <c r="L88" s="797"/>
      <c r="M88" s="92">
        <f t="shared" si="22"/>
        <v>107002.89559999999</v>
      </c>
      <c r="N88" s="806">
        <f t="shared" si="23"/>
        <v>0</v>
      </c>
      <c r="O88" s="450"/>
    </row>
    <row r="89" spans="1:15" s="136" customFormat="1" ht="41.25">
      <c r="A89" s="545">
        <v>7.6</v>
      </c>
      <c r="B89" s="143" t="s">
        <v>344</v>
      </c>
      <c r="C89" s="256" t="s">
        <v>47</v>
      </c>
      <c r="D89" s="423">
        <v>1</v>
      </c>
      <c r="E89" s="860">
        <v>14705.25</v>
      </c>
      <c r="F89" s="232">
        <f t="shared" si="25"/>
        <v>1323.4724999999999</v>
      </c>
      <c r="G89" s="232">
        <f t="shared" si="26"/>
        <v>1323.4724999999999</v>
      </c>
      <c r="H89" s="232">
        <f t="shared" si="27"/>
        <v>17352.195</v>
      </c>
      <c r="I89" s="241">
        <f t="shared" si="24"/>
        <v>17352.195</v>
      </c>
      <c r="J89" s="393" t="s">
        <v>715</v>
      </c>
      <c r="K89" s="797"/>
      <c r="L89" s="797"/>
      <c r="M89" s="92">
        <f t="shared" si="22"/>
        <v>17352.195</v>
      </c>
      <c r="N89" s="806">
        <f t="shared" si="23"/>
        <v>0</v>
      </c>
      <c r="O89" s="450"/>
    </row>
    <row r="90" spans="1:15" s="136" customFormat="1" ht="86.25" customHeight="1">
      <c r="A90" s="545">
        <v>7.7</v>
      </c>
      <c r="B90" s="143" t="s">
        <v>345</v>
      </c>
      <c r="C90" s="256" t="s">
        <v>47</v>
      </c>
      <c r="D90" s="423">
        <v>1</v>
      </c>
      <c r="E90" s="860">
        <v>16080.99</v>
      </c>
      <c r="F90" s="232">
        <f t="shared" si="25"/>
        <v>1447.2891</v>
      </c>
      <c r="G90" s="232">
        <f t="shared" si="26"/>
        <v>1447.2891</v>
      </c>
      <c r="H90" s="232">
        <f t="shared" si="27"/>
        <v>18975.568200000002</v>
      </c>
      <c r="I90" s="241">
        <f t="shared" si="24"/>
        <v>18975.568200000002</v>
      </c>
      <c r="J90" s="393" t="s">
        <v>716</v>
      </c>
      <c r="K90" s="797"/>
      <c r="L90" s="797"/>
      <c r="M90" s="92">
        <f t="shared" si="22"/>
        <v>18975.568199999998</v>
      </c>
      <c r="N90" s="806">
        <f t="shared" si="23"/>
        <v>0</v>
      </c>
      <c r="O90" s="450"/>
    </row>
    <row r="91" spans="1:15" s="136" customFormat="1" ht="92.25">
      <c r="A91" s="545">
        <v>7.8</v>
      </c>
      <c r="B91" s="143" t="s">
        <v>339</v>
      </c>
      <c r="C91" s="256" t="s">
        <v>47</v>
      </c>
      <c r="D91" s="423">
        <v>1</v>
      </c>
      <c r="E91" s="860">
        <v>8988.68</v>
      </c>
      <c r="F91" s="232">
        <f t="shared" si="25"/>
        <v>808.98119999999994</v>
      </c>
      <c r="G91" s="232">
        <f t="shared" si="26"/>
        <v>808.98119999999994</v>
      </c>
      <c r="H91" s="232">
        <f t="shared" si="27"/>
        <v>10606.642400000001</v>
      </c>
      <c r="I91" s="241">
        <f t="shared" si="24"/>
        <v>10606.642400000001</v>
      </c>
      <c r="J91" s="393" t="s">
        <v>717</v>
      </c>
      <c r="K91" s="797"/>
      <c r="L91" s="797"/>
      <c r="M91" s="92">
        <f t="shared" si="22"/>
        <v>10606.642400000001</v>
      </c>
      <c r="N91" s="806">
        <f t="shared" si="23"/>
        <v>0</v>
      </c>
      <c r="O91" s="450"/>
    </row>
    <row r="92" spans="1:15" s="136" customFormat="1" ht="92.25">
      <c r="A92" s="545">
        <v>7.9</v>
      </c>
      <c r="B92" s="143" t="s">
        <v>340</v>
      </c>
      <c r="C92" s="256" t="s">
        <v>47</v>
      </c>
      <c r="D92" s="423">
        <v>1</v>
      </c>
      <c r="E92" s="860">
        <v>8613.92</v>
      </c>
      <c r="F92" s="232">
        <f t="shared" si="25"/>
        <v>775.25279999999998</v>
      </c>
      <c r="G92" s="232">
        <f t="shared" si="26"/>
        <v>775.25279999999998</v>
      </c>
      <c r="H92" s="232">
        <f t="shared" si="27"/>
        <v>10164.4256</v>
      </c>
      <c r="I92" s="241">
        <f t="shared" si="24"/>
        <v>10164.4256</v>
      </c>
      <c r="J92" s="393" t="s">
        <v>718</v>
      </c>
      <c r="K92" s="797"/>
      <c r="L92" s="797"/>
      <c r="M92" s="92">
        <f t="shared" si="22"/>
        <v>10164.425599999999</v>
      </c>
      <c r="N92" s="806">
        <f t="shared" si="23"/>
        <v>0</v>
      </c>
      <c r="O92" s="450"/>
    </row>
    <row r="93" spans="1:15" s="136" customFormat="1" ht="66.75">
      <c r="A93" s="545" t="s">
        <v>696</v>
      </c>
      <c r="B93" s="143" t="s">
        <v>341</v>
      </c>
      <c r="C93" s="256" t="s">
        <v>47</v>
      </c>
      <c r="D93" s="423">
        <v>1</v>
      </c>
      <c r="E93" s="860">
        <v>2071.9</v>
      </c>
      <c r="F93" s="232">
        <f t="shared" si="25"/>
        <v>186.471</v>
      </c>
      <c r="G93" s="232">
        <f t="shared" si="26"/>
        <v>186.471</v>
      </c>
      <c r="H93" s="232">
        <f t="shared" si="27"/>
        <v>2444.8420000000001</v>
      </c>
      <c r="I93" s="241">
        <f t="shared" si="24"/>
        <v>2444.8420000000001</v>
      </c>
      <c r="J93" s="393" t="s">
        <v>719</v>
      </c>
      <c r="K93" s="797"/>
      <c r="L93" s="797"/>
      <c r="M93" s="92">
        <f t="shared" si="22"/>
        <v>2444.8420000000001</v>
      </c>
      <c r="N93" s="806">
        <f t="shared" si="23"/>
        <v>0</v>
      </c>
      <c r="O93" s="450"/>
    </row>
    <row r="94" spans="1:15" s="136" customFormat="1" ht="159">
      <c r="A94" s="545">
        <v>7.11</v>
      </c>
      <c r="B94" s="143" t="s">
        <v>342</v>
      </c>
      <c r="C94" s="256" t="s">
        <v>47</v>
      </c>
      <c r="D94" s="423">
        <v>1</v>
      </c>
      <c r="E94" s="860">
        <v>2782.87</v>
      </c>
      <c r="F94" s="232">
        <f t="shared" si="25"/>
        <v>250.45829999999998</v>
      </c>
      <c r="G94" s="232">
        <f t="shared" si="26"/>
        <v>250.45829999999998</v>
      </c>
      <c r="H94" s="232">
        <f t="shared" si="27"/>
        <v>3283.7865999999995</v>
      </c>
      <c r="I94" s="241">
        <f t="shared" si="24"/>
        <v>3283.7865999999995</v>
      </c>
      <c r="J94" s="393" t="s">
        <v>720</v>
      </c>
      <c r="K94" s="797"/>
      <c r="L94" s="797"/>
      <c r="M94" s="92">
        <f t="shared" si="22"/>
        <v>3283.7865999999999</v>
      </c>
      <c r="N94" s="806">
        <f t="shared" si="23"/>
        <v>0</v>
      </c>
      <c r="O94" s="450"/>
    </row>
    <row r="95" spans="1:15" s="136" customFormat="1" ht="78.75" customHeight="1">
      <c r="A95" s="545">
        <v>7.12</v>
      </c>
      <c r="B95" s="143" t="s">
        <v>281</v>
      </c>
      <c r="C95" s="256" t="s">
        <v>47</v>
      </c>
      <c r="D95" s="423">
        <v>1</v>
      </c>
      <c r="E95" s="860">
        <v>6003.88</v>
      </c>
      <c r="F95" s="232">
        <f t="shared" si="25"/>
        <v>540.3492</v>
      </c>
      <c r="G95" s="232">
        <f t="shared" si="26"/>
        <v>540.3492</v>
      </c>
      <c r="H95" s="232">
        <f t="shared" si="27"/>
        <v>7084.5783999999994</v>
      </c>
      <c r="I95" s="241">
        <f t="shared" si="24"/>
        <v>7084.5783999999994</v>
      </c>
      <c r="J95" s="393" t="s">
        <v>721</v>
      </c>
      <c r="K95" s="797"/>
      <c r="L95" s="797"/>
      <c r="M95" s="92">
        <f t="shared" si="22"/>
        <v>7084.5783999999994</v>
      </c>
      <c r="N95" s="806">
        <f t="shared" si="23"/>
        <v>0</v>
      </c>
      <c r="O95" s="450"/>
    </row>
    <row r="96" spans="1:15" s="136" customFormat="1" ht="87" customHeight="1">
      <c r="A96" s="545">
        <v>7.13</v>
      </c>
      <c r="B96" s="143" t="s">
        <v>311</v>
      </c>
      <c r="C96" s="256" t="s">
        <v>47</v>
      </c>
      <c r="D96" s="423">
        <v>1</v>
      </c>
      <c r="E96" s="860">
        <v>12476.16</v>
      </c>
      <c r="F96" s="232">
        <f t="shared" si="25"/>
        <v>1122.8543999999999</v>
      </c>
      <c r="G96" s="232">
        <f t="shared" si="26"/>
        <v>1122.8543999999999</v>
      </c>
      <c r="H96" s="232">
        <f t="shared" si="27"/>
        <v>14721.8688</v>
      </c>
      <c r="I96" s="241">
        <f t="shared" si="24"/>
        <v>14721.8688</v>
      </c>
      <c r="J96" s="393" t="s">
        <v>722</v>
      </c>
      <c r="K96" s="797"/>
      <c r="L96" s="797"/>
      <c r="M96" s="92">
        <f t="shared" si="22"/>
        <v>14721.868799999998</v>
      </c>
      <c r="N96" s="806">
        <f t="shared" si="23"/>
        <v>0</v>
      </c>
      <c r="O96" s="450"/>
    </row>
    <row r="97" spans="1:15" s="136" customFormat="1" ht="141.75">
      <c r="A97" s="545">
        <v>7.14</v>
      </c>
      <c r="B97" s="143" t="s">
        <v>312</v>
      </c>
      <c r="C97" s="256" t="s">
        <v>47</v>
      </c>
      <c r="D97" s="423">
        <v>1</v>
      </c>
      <c r="E97" s="860">
        <v>136012.19</v>
      </c>
      <c r="F97" s="232">
        <f t="shared" si="25"/>
        <v>12241.097099999999</v>
      </c>
      <c r="G97" s="232">
        <f t="shared" si="26"/>
        <v>12241.097099999999</v>
      </c>
      <c r="H97" s="232">
        <f t="shared" si="27"/>
        <v>160494.38420000003</v>
      </c>
      <c r="I97" s="241">
        <f t="shared" si="24"/>
        <v>160494.38420000003</v>
      </c>
      <c r="J97" s="393" t="s">
        <v>723</v>
      </c>
      <c r="K97" s="797"/>
      <c r="L97" s="797"/>
      <c r="M97" s="92">
        <f t="shared" si="22"/>
        <v>160494.3842</v>
      </c>
      <c r="N97" s="806">
        <f t="shared" si="23"/>
        <v>0</v>
      </c>
      <c r="O97" s="450"/>
    </row>
    <row r="98" spans="1:15" s="136" customFormat="1" ht="57.75" customHeight="1">
      <c r="A98" s="545">
        <v>7.15</v>
      </c>
      <c r="B98" s="143" t="s">
        <v>284</v>
      </c>
      <c r="C98" s="257"/>
      <c r="D98" s="257"/>
      <c r="E98" s="257"/>
      <c r="F98" s="228"/>
      <c r="G98" s="228"/>
      <c r="H98" s="228"/>
      <c r="I98" s="242"/>
      <c r="J98" s="242"/>
      <c r="K98" s="801"/>
      <c r="L98" s="801"/>
      <c r="M98" s="92">
        <f t="shared" si="22"/>
        <v>0</v>
      </c>
      <c r="N98" s="806">
        <f t="shared" si="23"/>
        <v>0</v>
      </c>
      <c r="O98" s="450"/>
    </row>
    <row r="99" spans="1:15" s="136" customFormat="1" ht="46.5" customHeight="1">
      <c r="A99" s="545" t="s">
        <v>498</v>
      </c>
      <c r="B99" s="143" t="s">
        <v>285</v>
      </c>
      <c r="C99" s="256" t="s">
        <v>47</v>
      </c>
      <c r="D99" s="423">
        <v>1</v>
      </c>
      <c r="E99" s="860">
        <v>36222.67</v>
      </c>
      <c r="F99" s="232">
        <f t="shared" si="25"/>
        <v>3260.0402999999997</v>
      </c>
      <c r="G99" s="232">
        <f t="shared" si="26"/>
        <v>3260.0402999999997</v>
      </c>
      <c r="H99" s="232">
        <f t="shared" si="27"/>
        <v>42742.750599999999</v>
      </c>
      <c r="I99" s="241">
        <f t="shared" si="24"/>
        <v>42742.750599999999</v>
      </c>
      <c r="J99" s="393" t="s">
        <v>724</v>
      </c>
      <c r="K99" s="797"/>
      <c r="L99" s="797"/>
      <c r="M99" s="92">
        <f t="shared" si="22"/>
        <v>42742.750599999992</v>
      </c>
      <c r="N99" s="806">
        <f t="shared" si="23"/>
        <v>0</v>
      </c>
      <c r="O99" s="450"/>
    </row>
    <row r="100" spans="1:15" s="136" customFormat="1" ht="35.25" customHeight="1">
      <c r="A100" s="545" t="s">
        <v>499</v>
      </c>
      <c r="B100" s="143" t="s">
        <v>286</v>
      </c>
      <c r="C100" s="256" t="s">
        <v>47</v>
      </c>
      <c r="D100" s="423">
        <v>1</v>
      </c>
      <c r="E100" s="860">
        <v>14163.64</v>
      </c>
      <c r="F100" s="232">
        <f t="shared" si="25"/>
        <v>1274.7275999999999</v>
      </c>
      <c r="G100" s="232">
        <f t="shared" si="26"/>
        <v>1274.7275999999999</v>
      </c>
      <c r="H100" s="232">
        <f t="shared" si="27"/>
        <v>16713.0952</v>
      </c>
      <c r="I100" s="241">
        <f t="shared" si="24"/>
        <v>16713.0952</v>
      </c>
      <c r="J100" s="393" t="s">
        <v>725</v>
      </c>
      <c r="K100" s="797"/>
      <c r="L100" s="797"/>
      <c r="M100" s="92">
        <f t="shared" si="22"/>
        <v>16713.0952</v>
      </c>
      <c r="N100" s="806">
        <f t="shared" si="23"/>
        <v>0</v>
      </c>
      <c r="O100" s="450"/>
    </row>
    <row r="101" spans="1:15" s="136" customFormat="1" ht="36" customHeight="1">
      <c r="A101" s="545" t="s">
        <v>500</v>
      </c>
      <c r="B101" s="143" t="s">
        <v>287</v>
      </c>
      <c r="C101" s="256" t="s">
        <v>47</v>
      </c>
      <c r="D101" s="423">
        <v>1</v>
      </c>
      <c r="E101" s="860">
        <v>5032.84</v>
      </c>
      <c r="F101" s="232">
        <f t="shared" si="25"/>
        <v>452.9556</v>
      </c>
      <c r="G101" s="232">
        <f t="shared" si="26"/>
        <v>452.9556</v>
      </c>
      <c r="H101" s="232">
        <f t="shared" si="27"/>
        <v>5938.7512000000006</v>
      </c>
      <c r="I101" s="241">
        <f t="shared" si="24"/>
        <v>5938.7512000000006</v>
      </c>
      <c r="J101" s="393" t="s">
        <v>726</v>
      </c>
      <c r="K101" s="797"/>
      <c r="L101" s="797"/>
      <c r="M101" s="92">
        <f t="shared" si="22"/>
        <v>5938.7511999999997</v>
      </c>
      <c r="N101" s="806">
        <f t="shared" si="23"/>
        <v>0</v>
      </c>
      <c r="O101" s="450"/>
    </row>
    <row r="102" spans="1:15" s="136" customFormat="1" ht="45" customHeight="1">
      <c r="A102" s="545">
        <v>7.16</v>
      </c>
      <c r="B102" s="143" t="s">
        <v>275</v>
      </c>
      <c r="C102" s="256" t="s">
        <v>47</v>
      </c>
      <c r="D102" s="423">
        <v>1</v>
      </c>
      <c r="E102" s="860">
        <v>14502.83</v>
      </c>
      <c r="F102" s="232">
        <f t="shared" si="25"/>
        <v>1305.2547</v>
      </c>
      <c r="G102" s="232">
        <f t="shared" si="26"/>
        <v>1305.2547</v>
      </c>
      <c r="H102" s="232">
        <f t="shared" si="27"/>
        <v>17113.339400000001</v>
      </c>
      <c r="I102" s="241">
        <f t="shared" si="24"/>
        <v>17113.339400000001</v>
      </c>
      <c r="J102" s="393" t="s">
        <v>727</v>
      </c>
      <c r="K102" s="797"/>
      <c r="L102" s="797"/>
      <c r="M102" s="92">
        <f t="shared" si="22"/>
        <v>17113.339400000001</v>
      </c>
      <c r="N102" s="806">
        <f t="shared" si="23"/>
        <v>0</v>
      </c>
      <c r="O102" s="450"/>
    </row>
    <row r="103" spans="1:15" s="136" customFormat="1" ht="35.25" customHeight="1">
      <c r="A103" s="545">
        <v>7.17</v>
      </c>
      <c r="B103" s="143" t="s">
        <v>289</v>
      </c>
      <c r="C103" s="256" t="s">
        <v>47</v>
      </c>
      <c r="D103" s="423">
        <v>1</v>
      </c>
      <c r="E103" s="860">
        <v>6770.36</v>
      </c>
      <c r="F103" s="232">
        <f t="shared" si="25"/>
        <v>609.33239999999989</v>
      </c>
      <c r="G103" s="232">
        <f t="shared" si="26"/>
        <v>609.33239999999989</v>
      </c>
      <c r="H103" s="232">
        <f t="shared" si="27"/>
        <v>7989.0248000000001</v>
      </c>
      <c r="I103" s="241">
        <f t="shared" si="24"/>
        <v>7989.0248000000001</v>
      </c>
      <c r="J103" s="393" t="s">
        <v>728</v>
      </c>
      <c r="K103" s="797"/>
      <c r="L103" s="797"/>
      <c r="M103" s="92">
        <f t="shared" si="22"/>
        <v>7989.0247999999992</v>
      </c>
      <c r="N103" s="806">
        <f t="shared" si="23"/>
        <v>0</v>
      </c>
      <c r="O103" s="450"/>
    </row>
    <row r="104" spans="1:15" s="136" customFormat="1" ht="35.25" customHeight="1">
      <c r="A104" s="545">
        <v>7.18</v>
      </c>
      <c r="B104" s="143" t="s">
        <v>313</v>
      </c>
      <c r="C104" s="256" t="s">
        <v>47</v>
      </c>
      <c r="D104" s="423">
        <v>1</v>
      </c>
      <c r="E104" s="860">
        <v>26280</v>
      </c>
      <c r="F104" s="232">
        <f t="shared" si="25"/>
        <v>2365.1999999999998</v>
      </c>
      <c r="G104" s="232">
        <f t="shared" si="26"/>
        <v>2365.1999999999998</v>
      </c>
      <c r="H104" s="232">
        <f t="shared" si="27"/>
        <v>31010.400000000001</v>
      </c>
      <c r="I104" s="241">
        <f t="shared" si="24"/>
        <v>31010.400000000001</v>
      </c>
      <c r="J104" s="393" t="s">
        <v>729</v>
      </c>
      <c r="K104" s="797"/>
      <c r="L104" s="797"/>
      <c r="M104" s="92">
        <f t="shared" si="22"/>
        <v>31010.400000000001</v>
      </c>
      <c r="N104" s="806">
        <f t="shared" si="23"/>
        <v>0</v>
      </c>
      <c r="O104" s="450"/>
    </row>
    <row r="105" spans="1:15" s="136" customFormat="1" ht="36.75" customHeight="1">
      <c r="A105" s="545">
        <v>7.19</v>
      </c>
      <c r="B105" s="143" t="s">
        <v>276</v>
      </c>
      <c r="C105" s="256" t="s">
        <v>47</v>
      </c>
      <c r="D105" s="423">
        <v>1</v>
      </c>
      <c r="E105" s="860">
        <v>24914.7</v>
      </c>
      <c r="F105" s="232">
        <f t="shared" si="25"/>
        <v>2242.3229999999999</v>
      </c>
      <c r="G105" s="232">
        <f t="shared" si="26"/>
        <v>2242.3229999999999</v>
      </c>
      <c r="H105" s="232">
        <f t="shared" si="27"/>
        <v>29399.346000000001</v>
      </c>
      <c r="I105" s="241">
        <f t="shared" si="24"/>
        <v>29399.346000000001</v>
      </c>
      <c r="J105" s="393" t="s">
        <v>730</v>
      </c>
      <c r="K105" s="797"/>
      <c r="L105" s="797"/>
      <c r="M105" s="92">
        <f t="shared" si="22"/>
        <v>29399.345999999998</v>
      </c>
      <c r="N105" s="806">
        <f t="shared" si="23"/>
        <v>0</v>
      </c>
      <c r="O105" s="450"/>
    </row>
    <row r="106" spans="1:15" s="136" customFormat="1" ht="75.75" customHeight="1">
      <c r="A106" s="545" t="s">
        <v>1272</v>
      </c>
      <c r="B106" s="143" t="s">
        <v>337</v>
      </c>
      <c r="C106" s="257"/>
      <c r="D106" s="257"/>
      <c r="E106" s="257"/>
      <c r="F106" s="228"/>
      <c r="G106" s="228"/>
      <c r="H106" s="228"/>
      <c r="I106" s="242"/>
      <c r="J106" s="242"/>
      <c r="K106" s="801"/>
      <c r="L106" s="801"/>
      <c r="M106" s="92">
        <f t="shared" si="22"/>
        <v>0</v>
      </c>
      <c r="N106" s="806">
        <f t="shared" si="23"/>
        <v>0</v>
      </c>
      <c r="O106" s="476"/>
    </row>
    <row r="107" spans="1:15" s="136" customFormat="1" ht="21.75" customHeight="1">
      <c r="A107" s="545" t="s">
        <v>501</v>
      </c>
      <c r="B107" s="143" t="s">
        <v>314</v>
      </c>
      <c r="C107" s="256" t="s">
        <v>26</v>
      </c>
      <c r="D107" s="423">
        <v>20</v>
      </c>
      <c r="E107" s="860">
        <v>800</v>
      </c>
      <c r="F107" s="232">
        <f t="shared" si="25"/>
        <v>72</v>
      </c>
      <c r="G107" s="232">
        <f t="shared" si="26"/>
        <v>72</v>
      </c>
      <c r="H107" s="232">
        <f t="shared" si="27"/>
        <v>944</v>
      </c>
      <c r="I107" s="241">
        <f t="shared" si="24"/>
        <v>18880</v>
      </c>
      <c r="J107" s="393" t="s">
        <v>731</v>
      </c>
      <c r="K107" s="797"/>
      <c r="L107" s="797"/>
      <c r="M107" s="92">
        <f t="shared" si="22"/>
        <v>18880</v>
      </c>
      <c r="N107" s="806">
        <f t="shared" si="23"/>
        <v>0</v>
      </c>
      <c r="O107" s="450"/>
    </row>
    <row r="108" spans="1:15" s="136" customFormat="1" ht="21.75" customHeight="1">
      <c r="A108" s="545" t="s">
        <v>502</v>
      </c>
      <c r="B108" s="143" t="s">
        <v>315</v>
      </c>
      <c r="C108" s="256" t="s">
        <v>26</v>
      </c>
      <c r="D108" s="423">
        <v>1</v>
      </c>
      <c r="E108" s="860">
        <v>1000</v>
      </c>
      <c r="F108" s="232">
        <f t="shared" si="25"/>
        <v>90</v>
      </c>
      <c r="G108" s="232">
        <f t="shared" si="26"/>
        <v>90</v>
      </c>
      <c r="H108" s="232">
        <f t="shared" si="27"/>
        <v>1180</v>
      </c>
      <c r="I108" s="241">
        <f t="shared" si="24"/>
        <v>1180</v>
      </c>
      <c r="J108" s="393" t="s">
        <v>732</v>
      </c>
      <c r="K108" s="797"/>
      <c r="L108" s="797"/>
      <c r="M108" s="92">
        <f t="shared" si="22"/>
        <v>1180</v>
      </c>
      <c r="N108" s="806">
        <f t="shared" si="23"/>
        <v>0</v>
      </c>
      <c r="O108" s="450"/>
    </row>
    <row r="109" spans="1:15" s="136" customFormat="1" ht="194.25" customHeight="1">
      <c r="A109" s="545">
        <v>7.21</v>
      </c>
      <c r="B109" s="143" t="s">
        <v>1126</v>
      </c>
      <c r="C109" s="256" t="s">
        <v>47</v>
      </c>
      <c r="D109" s="423">
        <v>1</v>
      </c>
      <c r="E109" s="860">
        <v>244423.62</v>
      </c>
      <c r="F109" s="232">
        <f t="shared" si="25"/>
        <v>21998.125799999998</v>
      </c>
      <c r="G109" s="232">
        <f t="shared" si="26"/>
        <v>21998.125799999998</v>
      </c>
      <c r="H109" s="232">
        <f t="shared" si="27"/>
        <v>288419.87159999995</v>
      </c>
      <c r="I109" s="241">
        <f t="shared" si="24"/>
        <v>288419.87159999995</v>
      </c>
      <c r="J109" s="393" t="s">
        <v>733</v>
      </c>
      <c r="K109" s="797"/>
      <c r="L109" s="797"/>
      <c r="M109" s="92">
        <f t="shared" si="22"/>
        <v>288419.87159999995</v>
      </c>
      <c r="N109" s="806">
        <f t="shared" si="23"/>
        <v>0</v>
      </c>
      <c r="O109" s="450"/>
    </row>
    <row r="110" spans="1:15" s="136" customFormat="1" ht="88.5" customHeight="1">
      <c r="A110" s="415">
        <v>7.22</v>
      </c>
      <c r="B110" s="143" t="s">
        <v>503</v>
      </c>
      <c r="C110" s="256" t="s">
        <v>47</v>
      </c>
      <c r="D110" s="423">
        <v>1</v>
      </c>
      <c r="E110" s="860">
        <v>6015</v>
      </c>
      <c r="F110" s="232">
        <f t="shared" si="25"/>
        <v>541.35</v>
      </c>
      <c r="G110" s="232">
        <f t="shared" si="26"/>
        <v>541.35</v>
      </c>
      <c r="H110" s="232">
        <f t="shared" si="27"/>
        <v>7097.7000000000007</v>
      </c>
      <c r="I110" s="241">
        <f t="shared" si="24"/>
        <v>7097.7000000000007</v>
      </c>
      <c r="J110" s="393" t="s">
        <v>734</v>
      </c>
      <c r="K110" s="797"/>
      <c r="L110" s="797"/>
      <c r="M110" s="92">
        <f t="shared" si="22"/>
        <v>7097.7</v>
      </c>
      <c r="N110" s="806">
        <f t="shared" si="23"/>
        <v>0</v>
      </c>
      <c r="O110" s="450"/>
    </row>
    <row r="111" spans="1:15" s="136" customFormat="1" ht="86.25" customHeight="1">
      <c r="A111" s="547">
        <v>8</v>
      </c>
      <c r="B111" s="105" t="s">
        <v>346</v>
      </c>
      <c r="C111" s="258"/>
      <c r="D111" s="258"/>
      <c r="E111" s="258"/>
      <c r="F111" s="228"/>
      <c r="G111" s="228"/>
      <c r="H111" s="228"/>
      <c r="I111" s="242"/>
      <c r="J111" s="242"/>
      <c r="K111" s="801"/>
      <c r="L111" s="801"/>
      <c r="M111" s="92">
        <f t="shared" si="22"/>
        <v>0</v>
      </c>
      <c r="N111" s="806">
        <f t="shared" si="23"/>
        <v>0</v>
      </c>
      <c r="O111" s="450"/>
    </row>
    <row r="112" spans="1:15" s="136" customFormat="1" ht="22.5" customHeight="1">
      <c r="A112" s="547">
        <v>8.1</v>
      </c>
      <c r="B112" s="143" t="s">
        <v>316</v>
      </c>
      <c r="C112" s="256" t="s">
        <v>47</v>
      </c>
      <c r="D112" s="423">
        <v>3</v>
      </c>
      <c r="E112" s="861">
        <v>150000</v>
      </c>
      <c r="F112" s="232">
        <f t="shared" ref="F112:F113" si="28">E112*9%</f>
        <v>13500</v>
      </c>
      <c r="G112" s="232">
        <f t="shared" ref="G112:G113" si="29">E112*9%</f>
        <v>13500</v>
      </c>
      <c r="H112" s="232">
        <f t="shared" ref="H112:H113" si="30">E112+F112+G112</f>
        <v>177000</v>
      </c>
      <c r="I112" s="241">
        <f t="shared" ref="I112:I115" si="31">D112*H112</f>
        <v>531000</v>
      </c>
      <c r="J112" s="393" t="s">
        <v>1352</v>
      </c>
      <c r="K112" s="797"/>
      <c r="L112" s="797"/>
      <c r="M112" s="92">
        <f t="shared" si="22"/>
        <v>531000</v>
      </c>
      <c r="N112" s="806">
        <f t="shared" si="23"/>
        <v>0</v>
      </c>
      <c r="O112" s="450"/>
    </row>
    <row r="113" spans="1:17" s="136" customFormat="1" ht="20.25" customHeight="1">
      <c r="A113" s="547">
        <v>8.1999999999999993</v>
      </c>
      <c r="B113" s="143" t="s">
        <v>317</v>
      </c>
      <c r="C113" s="256" t="s">
        <v>47</v>
      </c>
      <c r="D113" s="423">
        <v>1</v>
      </c>
      <c r="E113" s="861">
        <v>50908.54</v>
      </c>
      <c r="F113" s="232">
        <f t="shared" si="28"/>
        <v>4581.7686000000003</v>
      </c>
      <c r="G113" s="232">
        <f t="shared" si="29"/>
        <v>4581.7686000000003</v>
      </c>
      <c r="H113" s="232">
        <f t="shared" si="30"/>
        <v>60072.077200000007</v>
      </c>
      <c r="I113" s="241">
        <f t="shared" si="31"/>
        <v>60072.077200000007</v>
      </c>
      <c r="J113" s="393" t="s">
        <v>735</v>
      </c>
      <c r="K113" s="797"/>
      <c r="L113" s="797"/>
      <c r="M113" s="92">
        <f t="shared" si="22"/>
        <v>60072.0772</v>
      </c>
      <c r="N113" s="806">
        <f t="shared" si="23"/>
        <v>0</v>
      </c>
      <c r="O113" s="450"/>
    </row>
    <row r="114" spans="1:17" s="136" customFormat="1" ht="27.75" customHeight="1">
      <c r="A114" s="546">
        <v>8</v>
      </c>
      <c r="B114" s="143" t="s">
        <v>1098</v>
      </c>
      <c r="C114" s="258"/>
      <c r="D114" s="258"/>
      <c r="E114" s="258"/>
      <c r="F114" s="228"/>
      <c r="G114" s="228"/>
      <c r="H114" s="228"/>
      <c r="I114" s="241">
        <f t="shared" si="31"/>
        <v>0</v>
      </c>
      <c r="J114" s="385"/>
      <c r="K114" s="799"/>
      <c r="L114" s="799"/>
      <c r="M114" s="92">
        <f t="shared" si="22"/>
        <v>0</v>
      </c>
      <c r="N114" s="806">
        <f t="shared" si="23"/>
        <v>0</v>
      </c>
      <c r="O114" s="450"/>
    </row>
    <row r="115" spans="1:17" s="136" customFormat="1" ht="60" customHeight="1">
      <c r="A115" s="547">
        <v>8.1</v>
      </c>
      <c r="B115" s="143" t="s">
        <v>347</v>
      </c>
      <c r="C115" s="256" t="s">
        <v>45</v>
      </c>
      <c r="D115" s="423">
        <v>3000</v>
      </c>
      <c r="E115" s="860">
        <v>10000</v>
      </c>
      <c r="F115" s="232">
        <f t="shared" ref="F115" si="32">E115*9%</f>
        <v>900</v>
      </c>
      <c r="G115" s="232">
        <f t="shared" ref="G115" si="33">E115*9%</f>
        <v>900</v>
      </c>
      <c r="H115" s="232">
        <f t="shared" ref="H115" si="34">E115+F115+G115</f>
        <v>11800</v>
      </c>
      <c r="I115" s="241">
        <f t="shared" si="31"/>
        <v>35400000</v>
      </c>
      <c r="J115" s="393" t="s">
        <v>1351</v>
      </c>
      <c r="K115" s="797"/>
      <c r="L115" s="797"/>
      <c r="M115" s="92">
        <f t="shared" si="22"/>
        <v>35400000</v>
      </c>
      <c r="N115" s="806">
        <f t="shared" si="23"/>
        <v>0</v>
      </c>
      <c r="O115" s="450"/>
    </row>
    <row r="116" spans="1:17" s="136" customFormat="1" ht="75" customHeight="1">
      <c r="A116" s="547" t="s">
        <v>504</v>
      </c>
      <c r="B116" s="143" t="s">
        <v>273</v>
      </c>
      <c r="C116" s="256" t="s">
        <v>47</v>
      </c>
      <c r="D116" s="423">
        <v>1</v>
      </c>
      <c r="E116" s="229"/>
      <c r="F116" s="228"/>
      <c r="G116" s="228"/>
      <c r="H116" s="228"/>
      <c r="I116" s="242"/>
      <c r="J116" s="385"/>
      <c r="K116" s="799"/>
      <c r="L116" s="799"/>
      <c r="M116" s="92">
        <f t="shared" si="22"/>
        <v>0</v>
      </c>
      <c r="N116" s="806">
        <f t="shared" si="23"/>
        <v>0</v>
      </c>
      <c r="O116" s="450"/>
    </row>
    <row r="117" spans="1:17" s="136" customFormat="1" ht="110.25">
      <c r="A117" s="547" t="s">
        <v>505</v>
      </c>
      <c r="B117" s="143" t="s">
        <v>274</v>
      </c>
      <c r="C117" s="256" t="s">
        <v>47</v>
      </c>
      <c r="D117" s="423">
        <v>1</v>
      </c>
      <c r="E117" s="229"/>
      <c r="F117" s="228"/>
      <c r="G117" s="228"/>
      <c r="H117" s="228"/>
      <c r="I117" s="242"/>
      <c r="J117" s="385"/>
      <c r="K117" s="799"/>
      <c r="L117" s="799"/>
      <c r="M117" s="92">
        <f t="shared" si="22"/>
        <v>0</v>
      </c>
      <c r="N117" s="806">
        <f t="shared" si="23"/>
        <v>0</v>
      </c>
      <c r="O117" s="450"/>
    </row>
    <row r="118" spans="1:17" s="136" customFormat="1" ht="190.5" customHeight="1">
      <c r="A118" s="547" t="s">
        <v>506</v>
      </c>
      <c r="B118" s="143" t="s">
        <v>318</v>
      </c>
      <c r="C118" s="256" t="s">
        <v>47</v>
      </c>
      <c r="D118" s="423">
        <v>1</v>
      </c>
      <c r="E118" s="229"/>
      <c r="F118" s="228"/>
      <c r="G118" s="228"/>
      <c r="H118" s="228"/>
      <c r="I118" s="242"/>
      <c r="J118" s="385"/>
      <c r="K118" s="799"/>
      <c r="L118" s="799"/>
      <c r="M118" s="92">
        <f t="shared" si="22"/>
        <v>0</v>
      </c>
      <c r="N118" s="806">
        <f t="shared" si="23"/>
        <v>0</v>
      </c>
      <c r="O118" s="450"/>
    </row>
    <row r="119" spans="1:17" s="136" customFormat="1" ht="99" customHeight="1">
      <c r="A119" s="547" t="s">
        <v>507</v>
      </c>
      <c r="B119" s="143" t="s">
        <v>279</v>
      </c>
      <c r="C119" s="256" t="s">
        <v>47</v>
      </c>
      <c r="D119" s="423">
        <v>1</v>
      </c>
      <c r="E119" s="229"/>
      <c r="F119" s="228"/>
      <c r="G119" s="228"/>
      <c r="H119" s="228"/>
      <c r="I119" s="242"/>
      <c r="J119" s="385"/>
      <c r="K119" s="799"/>
      <c r="L119" s="799"/>
      <c r="M119" s="92">
        <f t="shared" si="22"/>
        <v>0</v>
      </c>
      <c r="N119" s="806">
        <f t="shared" si="23"/>
        <v>0</v>
      </c>
      <c r="O119" s="450"/>
    </row>
    <row r="120" spans="1:17" s="136" customFormat="1" ht="87" customHeight="1">
      <c r="A120" s="547" t="s">
        <v>508</v>
      </c>
      <c r="B120" s="143" t="s">
        <v>319</v>
      </c>
      <c r="C120" s="256" t="s">
        <v>47</v>
      </c>
      <c r="D120" s="423">
        <v>1</v>
      </c>
      <c r="E120" s="229"/>
      <c r="F120" s="228"/>
      <c r="G120" s="228"/>
      <c r="H120" s="228"/>
      <c r="I120" s="242"/>
      <c r="J120" s="385"/>
      <c r="K120" s="799"/>
      <c r="L120" s="799"/>
      <c r="M120" s="92">
        <f t="shared" si="22"/>
        <v>0</v>
      </c>
      <c r="N120" s="806">
        <f t="shared" si="23"/>
        <v>0</v>
      </c>
      <c r="O120" s="450"/>
    </row>
    <row r="121" spans="1:17" s="136" customFormat="1" ht="83.25" customHeight="1">
      <c r="A121" s="547" t="s">
        <v>509</v>
      </c>
      <c r="B121" s="143" t="s">
        <v>320</v>
      </c>
      <c r="C121" s="256" t="s">
        <v>47</v>
      </c>
      <c r="D121" s="423">
        <v>1</v>
      </c>
      <c r="E121" s="229"/>
      <c r="F121" s="228"/>
      <c r="G121" s="228"/>
      <c r="H121" s="228"/>
      <c r="I121" s="242"/>
      <c r="J121" s="385"/>
      <c r="K121" s="799"/>
      <c r="L121" s="799"/>
      <c r="M121" s="92">
        <f t="shared" si="22"/>
        <v>0</v>
      </c>
      <c r="N121" s="806">
        <f t="shared" si="23"/>
        <v>0</v>
      </c>
      <c r="O121" s="450"/>
    </row>
    <row r="122" spans="1:17" s="136" customFormat="1" ht="77.25" customHeight="1">
      <c r="A122" s="547" t="s">
        <v>510</v>
      </c>
      <c r="B122" s="143" t="s">
        <v>321</v>
      </c>
      <c r="C122" s="256" t="s">
        <v>47</v>
      </c>
      <c r="D122" s="423">
        <v>1</v>
      </c>
      <c r="E122" s="229"/>
      <c r="F122" s="228"/>
      <c r="G122" s="228"/>
      <c r="H122" s="228"/>
      <c r="I122" s="242"/>
      <c r="J122" s="385"/>
      <c r="K122" s="799"/>
      <c r="L122" s="799"/>
      <c r="M122" s="92">
        <f t="shared" si="22"/>
        <v>0</v>
      </c>
      <c r="N122" s="806">
        <f t="shared" si="23"/>
        <v>0</v>
      </c>
      <c r="O122" s="450"/>
    </row>
    <row r="123" spans="1:17" s="136" customFormat="1" ht="164.25" customHeight="1">
      <c r="A123" s="415" t="s">
        <v>511</v>
      </c>
      <c r="B123" s="143" t="s">
        <v>322</v>
      </c>
      <c r="C123" s="259" t="s">
        <v>47</v>
      </c>
      <c r="D123" s="423">
        <v>1</v>
      </c>
      <c r="E123" s="230"/>
      <c r="F123" s="228"/>
      <c r="G123" s="228"/>
      <c r="H123" s="228"/>
      <c r="I123" s="242"/>
      <c r="J123" s="385"/>
      <c r="K123" s="799"/>
      <c r="L123" s="799"/>
      <c r="M123" s="92">
        <f t="shared" si="22"/>
        <v>0</v>
      </c>
      <c r="N123" s="806">
        <f t="shared" si="23"/>
        <v>0</v>
      </c>
      <c r="O123" s="450"/>
    </row>
    <row r="124" spans="1:17" s="136" customFormat="1" ht="95.25" customHeight="1">
      <c r="A124" s="415" t="s">
        <v>512</v>
      </c>
      <c r="B124" s="143" t="s">
        <v>323</v>
      </c>
      <c r="C124" s="259" t="s">
        <v>47</v>
      </c>
      <c r="D124" s="423">
        <v>1</v>
      </c>
      <c r="E124" s="230"/>
      <c r="F124" s="228"/>
      <c r="G124" s="228"/>
      <c r="H124" s="228"/>
      <c r="I124" s="242"/>
      <c r="J124" s="385"/>
      <c r="K124" s="799"/>
      <c r="L124" s="799"/>
      <c r="M124" s="92">
        <f t="shared" si="22"/>
        <v>0</v>
      </c>
      <c r="N124" s="806">
        <f t="shared" si="23"/>
        <v>0</v>
      </c>
      <c r="O124" s="450"/>
    </row>
    <row r="125" spans="1:17" s="136" customFormat="1" ht="220.5" customHeight="1">
      <c r="A125" s="547">
        <v>9</v>
      </c>
      <c r="B125" s="544" t="s">
        <v>1273</v>
      </c>
      <c r="C125" s="388"/>
      <c r="D125" s="489"/>
      <c r="E125" s="231"/>
      <c r="F125" s="228"/>
      <c r="G125" s="228"/>
      <c r="H125" s="228"/>
      <c r="I125" s="242"/>
      <c r="J125" s="385"/>
      <c r="K125" s="799"/>
      <c r="L125" s="799"/>
      <c r="M125" s="92">
        <f t="shared" si="22"/>
        <v>0</v>
      </c>
      <c r="N125" s="806">
        <f t="shared" si="23"/>
        <v>0</v>
      </c>
      <c r="O125" s="453" t="s">
        <v>1237</v>
      </c>
    </row>
    <row r="126" spans="1:17" s="136" customFormat="1" ht="45" customHeight="1">
      <c r="A126" s="548">
        <v>9.1</v>
      </c>
      <c r="B126" s="425" t="s">
        <v>1127</v>
      </c>
      <c r="C126" s="426" t="s">
        <v>47</v>
      </c>
      <c r="D126" s="428">
        <v>4</v>
      </c>
      <c r="E126" s="424">
        <f>1.76*100000</f>
        <v>176000</v>
      </c>
      <c r="F126" s="232">
        <f t="shared" ref="F126" si="35">ROUND(E126*9%,2)</f>
        <v>15840</v>
      </c>
      <c r="G126" s="232">
        <f t="shared" ref="G126" si="36">ROUND(E126*9%,2)</f>
        <v>15840</v>
      </c>
      <c r="H126" s="232">
        <f t="shared" ref="H126" si="37">E126+F126+G126</f>
        <v>207680</v>
      </c>
      <c r="I126" s="232">
        <f t="shared" ref="I126:I132" si="38">D126*H126</f>
        <v>830720</v>
      </c>
      <c r="J126" s="421"/>
      <c r="K126" s="799"/>
      <c r="L126" s="799"/>
      <c r="M126" s="92">
        <f t="shared" si="22"/>
        <v>830720</v>
      </c>
      <c r="N126" s="806">
        <f t="shared" si="23"/>
        <v>0</v>
      </c>
      <c r="O126" s="450">
        <f>8*5.5</f>
        <v>44</v>
      </c>
      <c r="P126" s="136">
        <f>5*5</f>
        <v>25</v>
      </c>
      <c r="Q126" s="136">
        <f>O126/P126</f>
        <v>1.76</v>
      </c>
    </row>
    <row r="127" spans="1:17" s="136" customFormat="1" ht="35.25" customHeight="1">
      <c r="A127" s="547">
        <v>9.1999999999999993</v>
      </c>
      <c r="B127" s="143" t="s">
        <v>1235</v>
      </c>
      <c r="C127" s="390" t="s">
        <v>47</v>
      </c>
      <c r="D127" s="428">
        <v>4</v>
      </c>
      <c r="E127" s="424">
        <f>1.76*300000</f>
        <v>528000</v>
      </c>
      <c r="F127" s="232">
        <f t="shared" ref="F127:F133" si="39">E127*9%</f>
        <v>47520</v>
      </c>
      <c r="G127" s="232">
        <f t="shared" ref="G127:G133" si="40">E127*9%</f>
        <v>47520</v>
      </c>
      <c r="H127" s="232">
        <f t="shared" ref="H127:H138" si="41">E127+F127+G127</f>
        <v>623040</v>
      </c>
      <c r="I127" s="232">
        <f t="shared" si="38"/>
        <v>2492160</v>
      </c>
      <c r="J127" s="385"/>
      <c r="K127" s="799"/>
      <c r="L127" s="799"/>
      <c r="M127" s="92">
        <f t="shared" si="22"/>
        <v>2492160</v>
      </c>
      <c r="N127" s="806">
        <f t="shared" si="23"/>
        <v>0</v>
      </c>
      <c r="O127" s="450"/>
    </row>
    <row r="128" spans="1:17" s="136" customFormat="1" ht="44.25" customHeight="1">
      <c r="A128" s="547">
        <v>9.3000000000000007</v>
      </c>
      <c r="B128" s="143" t="s">
        <v>62</v>
      </c>
      <c r="C128" s="390" t="s">
        <v>47</v>
      </c>
      <c r="D128" s="428">
        <v>4</v>
      </c>
      <c r="E128" s="424">
        <f>1.76*150000</f>
        <v>264000</v>
      </c>
      <c r="F128" s="232">
        <f t="shared" si="39"/>
        <v>23760</v>
      </c>
      <c r="G128" s="232">
        <f t="shared" si="40"/>
        <v>23760</v>
      </c>
      <c r="H128" s="232">
        <f t="shared" si="41"/>
        <v>311520</v>
      </c>
      <c r="I128" s="232">
        <f t="shared" si="38"/>
        <v>1246080</v>
      </c>
      <c r="J128" s="385"/>
      <c r="K128" s="799"/>
      <c r="L128" s="799"/>
      <c r="M128" s="92">
        <f t="shared" si="22"/>
        <v>1246080</v>
      </c>
      <c r="N128" s="806">
        <f t="shared" si="23"/>
        <v>0</v>
      </c>
      <c r="O128" s="450"/>
    </row>
    <row r="129" spans="1:15" s="136" customFormat="1" ht="35.25" customHeight="1">
      <c r="A129" s="547">
        <v>9.4</v>
      </c>
      <c r="B129" s="143" t="s">
        <v>1128</v>
      </c>
      <c r="C129" s="390" t="s">
        <v>47</v>
      </c>
      <c r="D129" s="428">
        <v>4</v>
      </c>
      <c r="E129" s="424">
        <f>1.76*150000</f>
        <v>264000</v>
      </c>
      <c r="F129" s="232">
        <f t="shared" si="39"/>
        <v>23760</v>
      </c>
      <c r="G129" s="232">
        <f t="shared" si="40"/>
        <v>23760</v>
      </c>
      <c r="H129" s="232">
        <f t="shared" si="41"/>
        <v>311520</v>
      </c>
      <c r="I129" s="232">
        <f t="shared" si="38"/>
        <v>1246080</v>
      </c>
      <c r="J129" s="385"/>
      <c r="K129" s="799"/>
      <c r="L129" s="799"/>
      <c r="M129" s="92">
        <f t="shared" si="22"/>
        <v>1246080</v>
      </c>
      <c r="N129" s="806">
        <f t="shared" si="23"/>
        <v>0</v>
      </c>
      <c r="O129" s="450"/>
    </row>
    <row r="130" spans="1:15" s="136" customFormat="1" ht="37.5" customHeight="1">
      <c r="A130" s="547">
        <v>9.5</v>
      </c>
      <c r="B130" s="143" t="s">
        <v>103</v>
      </c>
      <c r="C130" s="390" t="s">
        <v>47</v>
      </c>
      <c r="D130" s="428">
        <v>4</v>
      </c>
      <c r="E130" s="424">
        <f>1.76*100000</f>
        <v>176000</v>
      </c>
      <c r="F130" s="232">
        <f t="shared" si="39"/>
        <v>15840</v>
      </c>
      <c r="G130" s="232">
        <f t="shared" si="40"/>
        <v>15840</v>
      </c>
      <c r="H130" s="232">
        <f t="shared" si="41"/>
        <v>207680</v>
      </c>
      <c r="I130" s="232">
        <f t="shared" si="38"/>
        <v>830720</v>
      </c>
      <c r="J130" s="385"/>
      <c r="K130" s="799"/>
      <c r="L130" s="799"/>
      <c r="M130" s="92">
        <f t="shared" si="22"/>
        <v>830720</v>
      </c>
      <c r="N130" s="806">
        <f t="shared" si="23"/>
        <v>0</v>
      </c>
      <c r="O130" s="450"/>
    </row>
    <row r="131" spans="1:15" s="136" customFormat="1" ht="33" customHeight="1">
      <c r="A131" s="547">
        <v>9.6</v>
      </c>
      <c r="B131" s="143" t="s">
        <v>63</v>
      </c>
      <c r="C131" s="390" t="s">
        <v>47</v>
      </c>
      <c r="D131" s="428">
        <v>4</v>
      </c>
      <c r="E131" s="424">
        <f>1.76*100000</f>
        <v>176000</v>
      </c>
      <c r="F131" s="232">
        <f t="shared" si="39"/>
        <v>15840</v>
      </c>
      <c r="G131" s="232">
        <f t="shared" si="40"/>
        <v>15840</v>
      </c>
      <c r="H131" s="232">
        <f t="shared" si="41"/>
        <v>207680</v>
      </c>
      <c r="I131" s="232">
        <f t="shared" si="38"/>
        <v>830720</v>
      </c>
      <c r="J131" s="385"/>
      <c r="K131" s="799"/>
      <c r="L131" s="799"/>
      <c r="M131" s="92">
        <f t="shared" si="22"/>
        <v>830720</v>
      </c>
      <c r="N131" s="806">
        <f t="shared" si="23"/>
        <v>0</v>
      </c>
      <c r="O131" s="450"/>
    </row>
    <row r="132" spans="1:15" s="136" customFormat="1" ht="33.75" customHeight="1">
      <c r="A132" s="547">
        <v>9.6999999999999993</v>
      </c>
      <c r="B132" s="143" t="s">
        <v>183</v>
      </c>
      <c r="C132" s="390" t="s">
        <v>47</v>
      </c>
      <c r="D132" s="428">
        <v>4</v>
      </c>
      <c r="E132" s="424">
        <f>1.76*50000</f>
        <v>88000</v>
      </c>
      <c r="F132" s="232">
        <f t="shared" si="39"/>
        <v>7920</v>
      </c>
      <c r="G132" s="232">
        <f t="shared" si="40"/>
        <v>7920</v>
      </c>
      <c r="H132" s="232">
        <f t="shared" si="41"/>
        <v>103840</v>
      </c>
      <c r="I132" s="232">
        <f t="shared" si="38"/>
        <v>415360</v>
      </c>
      <c r="J132" s="385"/>
      <c r="K132" s="799"/>
      <c r="L132" s="799"/>
      <c r="M132" s="92">
        <f t="shared" si="22"/>
        <v>415360</v>
      </c>
      <c r="N132" s="806">
        <f t="shared" si="23"/>
        <v>0</v>
      </c>
      <c r="O132" s="450"/>
    </row>
    <row r="133" spans="1:15" s="136" customFormat="1" ht="160.5" customHeight="1">
      <c r="A133" s="547">
        <v>9.8000000000000007</v>
      </c>
      <c r="B133" s="143" t="s">
        <v>1129</v>
      </c>
      <c r="C133" s="390" t="s">
        <v>47</v>
      </c>
      <c r="D133" s="428">
        <v>4</v>
      </c>
      <c r="E133" s="424">
        <f>1.76*100000</f>
        <v>176000</v>
      </c>
      <c r="F133" s="232">
        <f t="shared" si="39"/>
        <v>15840</v>
      </c>
      <c r="G133" s="232">
        <f t="shared" si="40"/>
        <v>15840</v>
      </c>
      <c r="H133" s="232">
        <f t="shared" si="41"/>
        <v>207680</v>
      </c>
      <c r="I133" s="241">
        <f t="shared" ref="I133:I144" si="42">D133*H133</f>
        <v>830720</v>
      </c>
      <c r="J133" s="385"/>
      <c r="K133" s="799"/>
      <c r="L133" s="799"/>
      <c r="M133" s="92">
        <f t="shared" si="22"/>
        <v>830720</v>
      </c>
      <c r="N133" s="806">
        <f t="shared" si="23"/>
        <v>0</v>
      </c>
      <c r="O133" s="450"/>
    </row>
    <row r="134" spans="1:15" s="136" customFormat="1" ht="69.75" customHeight="1">
      <c r="A134" s="547">
        <v>9.9</v>
      </c>
      <c r="B134" s="143" t="s">
        <v>120</v>
      </c>
      <c r="C134" s="390" t="s">
        <v>47</v>
      </c>
      <c r="D134" s="428">
        <v>4</v>
      </c>
      <c r="E134" s="424">
        <f>1.76*100000</f>
        <v>176000</v>
      </c>
      <c r="F134" s="235">
        <f t="shared" ref="F134" si="43">ROUND(E134*9%,2)</f>
        <v>15840</v>
      </c>
      <c r="G134" s="235">
        <f t="shared" ref="G134" si="44">ROUND(E134*9%,2)</f>
        <v>15840</v>
      </c>
      <c r="H134" s="235">
        <f t="shared" si="41"/>
        <v>207680</v>
      </c>
      <c r="I134" s="241">
        <f t="shared" si="42"/>
        <v>830720</v>
      </c>
      <c r="J134" s="385"/>
      <c r="K134" s="799"/>
      <c r="L134" s="799"/>
      <c r="M134" s="92">
        <f t="shared" si="22"/>
        <v>830720</v>
      </c>
      <c r="N134" s="806">
        <f t="shared" si="23"/>
        <v>0</v>
      </c>
      <c r="O134" s="450"/>
    </row>
    <row r="135" spans="1:15" s="136" customFormat="1" ht="24.75" customHeight="1">
      <c r="A135" s="549">
        <v>10</v>
      </c>
      <c r="B135" s="427" t="s">
        <v>584</v>
      </c>
      <c r="C135" s="388"/>
      <c r="D135" s="489"/>
      <c r="E135" s="231"/>
      <c r="F135" s="240"/>
      <c r="G135" s="240"/>
      <c r="H135" s="240"/>
      <c r="I135" s="241">
        <f t="shared" si="42"/>
        <v>0</v>
      </c>
      <c r="J135" s="385"/>
      <c r="K135" s="799"/>
      <c r="L135" s="799"/>
      <c r="M135" s="92">
        <f t="shared" si="22"/>
        <v>0</v>
      </c>
      <c r="N135" s="806">
        <f t="shared" si="23"/>
        <v>0</v>
      </c>
      <c r="O135" s="450"/>
    </row>
    <row r="136" spans="1:15" s="136" customFormat="1" ht="34.5" customHeight="1">
      <c r="A136" s="423">
        <v>10.1</v>
      </c>
      <c r="B136" s="143" t="s">
        <v>585</v>
      </c>
      <c r="C136" s="390" t="s">
        <v>23</v>
      </c>
      <c r="D136" s="423">
        <v>1200</v>
      </c>
      <c r="E136" s="862">
        <v>9000</v>
      </c>
      <c r="F136" s="232">
        <f t="shared" ref="F136:F138" si="45">E136*9%</f>
        <v>810</v>
      </c>
      <c r="G136" s="232">
        <f t="shared" ref="G136:G138" si="46">E136*9%</f>
        <v>810</v>
      </c>
      <c r="H136" s="232">
        <f t="shared" si="41"/>
        <v>10620</v>
      </c>
      <c r="I136" s="241">
        <f t="shared" si="42"/>
        <v>12744000</v>
      </c>
      <c r="J136" s="393" t="s">
        <v>1353</v>
      </c>
      <c r="K136" s="797"/>
      <c r="L136" s="797"/>
      <c r="M136" s="92">
        <f t="shared" si="22"/>
        <v>12744000</v>
      </c>
      <c r="N136" s="806">
        <f t="shared" si="23"/>
        <v>0</v>
      </c>
      <c r="O136" s="450"/>
    </row>
    <row r="137" spans="1:15" s="136" customFormat="1" ht="33.75" customHeight="1">
      <c r="A137" s="423">
        <v>10.199999999999999</v>
      </c>
      <c r="B137" s="143" t="s">
        <v>586</v>
      </c>
      <c r="C137" s="390" t="s">
        <v>23</v>
      </c>
      <c r="D137" s="423">
        <v>300</v>
      </c>
      <c r="E137" s="862">
        <v>9000</v>
      </c>
      <c r="F137" s="232">
        <f t="shared" si="45"/>
        <v>810</v>
      </c>
      <c r="G137" s="232">
        <f t="shared" si="46"/>
        <v>810</v>
      </c>
      <c r="H137" s="232">
        <f t="shared" si="41"/>
        <v>10620</v>
      </c>
      <c r="I137" s="241">
        <f t="shared" si="42"/>
        <v>3186000</v>
      </c>
      <c r="J137" s="431" t="s">
        <v>1354</v>
      </c>
      <c r="K137" s="797"/>
      <c r="L137" s="797"/>
      <c r="M137" s="92">
        <f t="shared" si="22"/>
        <v>3186000</v>
      </c>
      <c r="N137" s="806">
        <f t="shared" si="23"/>
        <v>0</v>
      </c>
      <c r="O137" s="450"/>
    </row>
    <row r="138" spans="1:15" s="136" customFormat="1" ht="40.5" customHeight="1">
      <c r="A138" s="423">
        <v>10.3</v>
      </c>
      <c r="B138" s="143" t="s">
        <v>513</v>
      </c>
      <c r="C138" s="390" t="s">
        <v>23</v>
      </c>
      <c r="D138" s="423">
        <v>1200</v>
      </c>
      <c r="E138" s="862">
        <v>5000</v>
      </c>
      <c r="F138" s="232">
        <f t="shared" si="45"/>
        <v>450</v>
      </c>
      <c r="G138" s="232">
        <f t="shared" si="46"/>
        <v>450</v>
      </c>
      <c r="H138" s="232">
        <f t="shared" si="41"/>
        <v>5900</v>
      </c>
      <c r="I138" s="241">
        <f t="shared" si="42"/>
        <v>7080000</v>
      </c>
      <c r="J138" s="431" t="s">
        <v>1355</v>
      </c>
      <c r="K138" s="797"/>
      <c r="L138" s="797"/>
      <c r="M138" s="92">
        <f t="shared" si="22"/>
        <v>7080000</v>
      </c>
      <c r="N138" s="806">
        <f t="shared" si="23"/>
        <v>0</v>
      </c>
      <c r="O138" s="450"/>
    </row>
    <row r="139" spans="1:15" s="136" customFormat="1" ht="99.75" customHeight="1">
      <c r="A139" s="423">
        <v>11</v>
      </c>
      <c r="B139" s="143" t="s">
        <v>514</v>
      </c>
      <c r="C139" s="216"/>
      <c r="D139" s="216"/>
      <c r="E139" s="228"/>
      <c r="F139" s="228"/>
      <c r="G139" s="228"/>
      <c r="H139" s="228"/>
      <c r="I139" s="241">
        <f t="shared" si="42"/>
        <v>0</v>
      </c>
      <c r="J139" s="385"/>
      <c r="K139" s="799"/>
      <c r="L139" s="799"/>
      <c r="M139" s="92">
        <f t="shared" ref="M139:M202" si="47">D139*E139*1.18</f>
        <v>0</v>
      </c>
      <c r="N139" s="806">
        <f t="shared" ref="N139:N202" si="48">I139-M139</f>
        <v>0</v>
      </c>
      <c r="O139" s="450"/>
    </row>
    <row r="140" spans="1:15" s="136" customFormat="1" ht="44.25" customHeight="1">
      <c r="A140" s="423">
        <v>11.1</v>
      </c>
      <c r="B140" s="143" t="s">
        <v>1130</v>
      </c>
      <c r="C140" s="390" t="s">
        <v>23</v>
      </c>
      <c r="D140" s="423">
        <v>1000</v>
      </c>
      <c r="E140" s="862">
        <v>1500</v>
      </c>
      <c r="F140" s="232">
        <f t="shared" ref="F140:F142" si="49">E140*9%</f>
        <v>135</v>
      </c>
      <c r="G140" s="232">
        <f t="shared" ref="G140:G142" si="50">E140*9%</f>
        <v>135</v>
      </c>
      <c r="H140" s="232">
        <f t="shared" ref="H140:H142" si="51">E140+F140+G140</f>
        <v>1770</v>
      </c>
      <c r="I140" s="241">
        <f t="shared" si="42"/>
        <v>1770000</v>
      </c>
      <c r="J140" s="393" t="s">
        <v>736</v>
      </c>
      <c r="K140" s="797"/>
      <c r="L140" s="797"/>
      <c r="M140" s="92">
        <f t="shared" si="47"/>
        <v>1770000</v>
      </c>
      <c r="N140" s="806">
        <f t="shared" si="48"/>
        <v>0</v>
      </c>
      <c r="O140" s="450"/>
    </row>
    <row r="141" spans="1:15" s="136" customFormat="1" ht="35.25" customHeight="1">
      <c r="A141" s="423">
        <v>11.2</v>
      </c>
      <c r="B141" s="143" t="s">
        <v>1131</v>
      </c>
      <c r="C141" s="390" t="s">
        <v>23</v>
      </c>
      <c r="D141" s="423">
        <v>2400</v>
      </c>
      <c r="E141" s="862">
        <v>1000</v>
      </c>
      <c r="F141" s="232">
        <f t="shared" si="49"/>
        <v>90</v>
      </c>
      <c r="G141" s="232">
        <f t="shared" si="50"/>
        <v>90</v>
      </c>
      <c r="H141" s="232">
        <f t="shared" si="51"/>
        <v>1180</v>
      </c>
      <c r="I141" s="241">
        <f t="shared" si="42"/>
        <v>2832000</v>
      </c>
      <c r="J141" s="393" t="s">
        <v>737</v>
      </c>
      <c r="K141" s="797"/>
      <c r="L141" s="797"/>
      <c r="M141" s="92">
        <f t="shared" si="47"/>
        <v>2832000</v>
      </c>
      <c r="N141" s="806">
        <f t="shared" si="48"/>
        <v>0</v>
      </c>
      <c r="O141" s="450"/>
    </row>
    <row r="142" spans="1:15" s="136" customFormat="1" ht="24.75" customHeight="1">
      <c r="A142" s="423">
        <v>11.3</v>
      </c>
      <c r="B142" s="143" t="s">
        <v>515</v>
      </c>
      <c r="C142" s="90" t="s">
        <v>64</v>
      </c>
      <c r="D142" s="423">
        <v>1</v>
      </c>
      <c r="E142" s="861">
        <f>412294.43-100000</f>
        <v>312294.43</v>
      </c>
      <c r="F142" s="232">
        <f t="shared" si="49"/>
        <v>28106.4987</v>
      </c>
      <c r="G142" s="232">
        <f t="shared" si="50"/>
        <v>28106.4987</v>
      </c>
      <c r="H142" s="232">
        <f t="shared" si="51"/>
        <v>368507.42739999999</v>
      </c>
      <c r="I142" s="241">
        <f t="shared" si="42"/>
        <v>368507.42739999999</v>
      </c>
      <c r="J142" s="393" t="s">
        <v>738</v>
      </c>
      <c r="K142" s="797"/>
      <c r="L142" s="797"/>
      <c r="M142" s="92">
        <f t="shared" si="47"/>
        <v>368507.42739999999</v>
      </c>
      <c r="N142" s="806">
        <f t="shared" si="48"/>
        <v>0</v>
      </c>
      <c r="O142" s="450"/>
    </row>
    <row r="143" spans="1:15" s="136" customFormat="1" ht="206.25" customHeight="1">
      <c r="A143" s="423">
        <v>12</v>
      </c>
      <c r="B143" s="544" t="s">
        <v>1238</v>
      </c>
      <c r="C143" s="388"/>
      <c r="D143" s="489"/>
      <c r="E143" s="231"/>
      <c r="F143" s="231"/>
      <c r="G143" s="231"/>
      <c r="H143" s="231"/>
      <c r="I143" s="241">
        <f t="shared" si="42"/>
        <v>0</v>
      </c>
      <c r="J143" s="385"/>
      <c r="K143" s="799"/>
      <c r="L143" s="799"/>
      <c r="M143" s="92">
        <f t="shared" si="47"/>
        <v>0</v>
      </c>
      <c r="N143" s="806">
        <f t="shared" si="48"/>
        <v>0</v>
      </c>
      <c r="O143" s="449"/>
    </row>
    <row r="144" spans="1:15" s="136" customFormat="1" ht="32.25" customHeight="1">
      <c r="A144" s="423">
        <v>12.1</v>
      </c>
      <c r="B144" s="143" t="s">
        <v>65</v>
      </c>
      <c r="C144" s="390" t="s">
        <v>26</v>
      </c>
      <c r="D144" s="486">
        <v>2</v>
      </c>
      <c r="E144" s="243">
        <f>3277797.73+2000000</f>
        <v>5277797.7300000004</v>
      </c>
      <c r="F144" s="235">
        <f t="shared" ref="F144:F149" si="52">ROUND(E144*9%,2)</f>
        <v>475001.8</v>
      </c>
      <c r="G144" s="235">
        <f t="shared" ref="G144:G149" si="53">ROUND(E144*9%,2)</f>
        <v>475001.8</v>
      </c>
      <c r="H144" s="235">
        <f t="shared" ref="H144:H149" si="54">E144+F144+G144</f>
        <v>6227801.3300000001</v>
      </c>
      <c r="I144" s="241">
        <f t="shared" si="42"/>
        <v>12455602.66</v>
      </c>
      <c r="J144" s="393" t="s">
        <v>739</v>
      </c>
      <c r="K144" s="797"/>
      <c r="L144" s="797"/>
      <c r="M144" s="92">
        <f t="shared" si="47"/>
        <v>12455602.6428</v>
      </c>
      <c r="N144" s="806">
        <f t="shared" si="48"/>
        <v>1.7200000584125519E-2</v>
      </c>
      <c r="O144" s="450"/>
    </row>
    <row r="145" spans="1:15" s="136" customFormat="1" ht="48" customHeight="1">
      <c r="A145" s="423">
        <v>12.2</v>
      </c>
      <c r="B145" s="143" t="s">
        <v>296</v>
      </c>
      <c r="C145" s="390" t="s">
        <v>47</v>
      </c>
      <c r="D145" s="486">
        <v>2</v>
      </c>
      <c r="E145" s="243">
        <v>250000</v>
      </c>
      <c r="F145" s="235">
        <f t="shared" si="52"/>
        <v>22500</v>
      </c>
      <c r="G145" s="235">
        <f t="shared" si="53"/>
        <v>22500</v>
      </c>
      <c r="H145" s="235">
        <f t="shared" si="54"/>
        <v>295000</v>
      </c>
      <c r="I145" s="235">
        <f t="shared" ref="I145:I151" si="55">ROUND(H145*D145,2)</f>
        <v>590000</v>
      </c>
      <c r="J145" s="393" t="s">
        <v>740</v>
      </c>
      <c r="K145" s="797"/>
      <c r="L145" s="797"/>
      <c r="M145" s="92">
        <f t="shared" si="47"/>
        <v>590000</v>
      </c>
      <c r="N145" s="806">
        <f t="shared" si="48"/>
        <v>0</v>
      </c>
      <c r="O145" s="450"/>
    </row>
    <row r="146" spans="1:15" s="136" customFormat="1" ht="34.5" customHeight="1">
      <c r="A146" s="423">
        <v>12.3</v>
      </c>
      <c r="B146" s="143" t="s">
        <v>99</v>
      </c>
      <c r="C146" s="390" t="s">
        <v>26</v>
      </c>
      <c r="D146" s="486">
        <v>2</v>
      </c>
      <c r="E146" s="243">
        <f>3277797.73+350000-200000</f>
        <v>3427797.73</v>
      </c>
      <c r="F146" s="235">
        <f t="shared" si="52"/>
        <v>308501.8</v>
      </c>
      <c r="G146" s="235">
        <f t="shared" si="53"/>
        <v>308501.8</v>
      </c>
      <c r="H146" s="235">
        <f t="shared" si="54"/>
        <v>4044801.3299999996</v>
      </c>
      <c r="I146" s="235">
        <f t="shared" si="55"/>
        <v>8089602.6600000001</v>
      </c>
      <c r="J146" s="393" t="s">
        <v>741</v>
      </c>
      <c r="K146" s="797"/>
      <c r="L146" s="797"/>
      <c r="M146" s="92">
        <f t="shared" si="47"/>
        <v>8089602.6427999996</v>
      </c>
      <c r="N146" s="806">
        <f t="shared" si="48"/>
        <v>1.7200000584125519E-2</v>
      </c>
      <c r="O146" s="450"/>
    </row>
    <row r="147" spans="1:15" s="136" customFormat="1" ht="48" customHeight="1">
      <c r="A147" s="423">
        <v>12.4</v>
      </c>
      <c r="B147" s="143" t="s">
        <v>297</v>
      </c>
      <c r="C147" s="390" t="s">
        <v>47</v>
      </c>
      <c r="D147" s="486">
        <v>2</v>
      </c>
      <c r="E147" s="243">
        <v>200000</v>
      </c>
      <c r="F147" s="235">
        <f t="shared" si="52"/>
        <v>18000</v>
      </c>
      <c r="G147" s="235">
        <f t="shared" si="53"/>
        <v>18000</v>
      </c>
      <c r="H147" s="235">
        <f t="shared" si="54"/>
        <v>236000</v>
      </c>
      <c r="I147" s="235">
        <f t="shared" si="55"/>
        <v>472000</v>
      </c>
      <c r="J147" s="393" t="s">
        <v>742</v>
      </c>
      <c r="K147" s="797"/>
      <c r="L147" s="797"/>
      <c r="M147" s="92">
        <f t="shared" si="47"/>
        <v>472000</v>
      </c>
      <c r="N147" s="806">
        <f t="shared" si="48"/>
        <v>0</v>
      </c>
      <c r="O147" s="450"/>
    </row>
    <row r="148" spans="1:15" s="136" customFormat="1" ht="31.5" customHeight="1">
      <c r="A148" s="423">
        <v>12.5</v>
      </c>
      <c r="B148" s="143" t="s">
        <v>1099</v>
      </c>
      <c r="C148" s="400" t="s">
        <v>26</v>
      </c>
      <c r="D148" s="486">
        <v>2</v>
      </c>
      <c r="E148" s="243">
        <f>3277797.73+350000-200000-300000</f>
        <v>3127797.73</v>
      </c>
      <c r="F148" s="235">
        <f t="shared" si="52"/>
        <v>281501.8</v>
      </c>
      <c r="G148" s="235">
        <f t="shared" si="53"/>
        <v>281501.8</v>
      </c>
      <c r="H148" s="235">
        <f t="shared" si="54"/>
        <v>3690801.3299999996</v>
      </c>
      <c r="I148" s="235">
        <f t="shared" si="55"/>
        <v>7381602.6600000001</v>
      </c>
      <c r="J148" s="393" t="s">
        <v>1101</v>
      </c>
      <c r="K148" s="797"/>
      <c r="L148" s="797"/>
      <c r="M148" s="92">
        <f t="shared" si="47"/>
        <v>7381602.6427999996</v>
      </c>
      <c r="N148" s="806">
        <f t="shared" si="48"/>
        <v>1.7200000584125519E-2</v>
      </c>
      <c r="O148" s="450"/>
    </row>
    <row r="149" spans="1:15" s="136" customFormat="1" ht="48" customHeight="1">
      <c r="A149" s="423">
        <v>12.6</v>
      </c>
      <c r="B149" s="143" t="s">
        <v>1100</v>
      </c>
      <c r="C149" s="400" t="s">
        <v>47</v>
      </c>
      <c r="D149" s="486">
        <v>2</v>
      </c>
      <c r="E149" s="243">
        <v>200000</v>
      </c>
      <c r="F149" s="235">
        <f t="shared" si="52"/>
        <v>18000</v>
      </c>
      <c r="G149" s="235">
        <f t="shared" si="53"/>
        <v>18000</v>
      </c>
      <c r="H149" s="235">
        <f t="shared" si="54"/>
        <v>236000</v>
      </c>
      <c r="I149" s="235">
        <f t="shared" si="55"/>
        <v>472000</v>
      </c>
      <c r="J149" s="393" t="s">
        <v>1102</v>
      </c>
      <c r="K149" s="797"/>
      <c r="L149" s="797"/>
      <c r="M149" s="92">
        <f t="shared" si="47"/>
        <v>472000</v>
      </c>
      <c r="N149" s="806">
        <f t="shared" si="48"/>
        <v>0</v>
      </c>
      <c r="O149" s="450"/>
    </row>
    <row r="150" spans="1:15" s="136" customFormat="1" ht="63">
      <c r="A150" s="423">
        <v>12.7</v>
      </c>
      <c r="B150" s="143" t="s">
        <v>1023</v>
      </c>
      <c r="C150" s="90" t="s">
        <v>26</v>
      </c>
      <c r="D150" s="423">
        <v>2</v>
      </c>
      <c r="E150" s="243">
        <f>2*69939.45</f>
        <v>139878.9</v>
      </c>
      <c r="F150" s="232">
        <f>E150*9%</f>
        <v>12589.100999999999</v>
      </c>
      <c r="G150" s="232">
        <f>E150*9%</f>
        <v>12589.100999999999</v>
      </c>
      <c r="H150" s="232">
        <f>E150+F150+G150</f>
        <v>165057.10199999998</v>
      </c>
      <c r="I150" s="235">
        <f t="shared" si="55"/>
        <v>330114.2</v>
      </c>
      <c r="J150" s="393" t="s">
        <v>743</v>
      </c>
      <c r="K150" s="797"/>
      <c r="L150" s="797"/>
      <c r="M150" s="92">
        <f t="shared" si="47"/>
        <v>330114.20399999997</v>
      </c>
      <c r="N150" s="806">
        <f t="shared" si="48"/>
        <v>-3.9999999571591616E-3</v>
      </c>
      <c r="O150" s="450"/>
    </row>
    <row r="151" spans="1:15" s="494" customFormat="1" ht="57.75" customHeight="1">
      <c r="A151" s="502">
        <v>12.8</v>
      </c>
      <c r="B151" s="434" t="s">
        <v>1274</v>
      </c>
      <c r="C151" s="423" t="s">
        <v>26</v>
      </c>
      <c r="D151" s="423">
        <v>2</v>
      </c>
      <c r="E151" s="243">
        <f>2*69939.45</f>
        <v>139878.9</v>
      </c>
      <c r="F151" s="232">
        <f>E151*9%</f>
        <v>12589.100999999999</v>
      </c>
      <c r="G151" s="232">
        <f>E151*9%</f>
        <v>12589.100999999999</v>
      </c>
      <c r="H151" s="232">
        <f>E151+F151+G151</f>
        <v>165057.10199999998</v>
      </c>
      <c r="I151" s="235">
        <f t="shared" si="55"/>
        <v>330114.2</v>
      </c>
      <c r="J151" s="393" t="s">
        <v>1276</v>
      </c>
      <c r="K151" s="797"/>
      <c r="L151" s="797"/>
      <c r="M151" s="92">
        <f t="shared" si="47"/>
        <v>330114.20399999997</v>
      </c>
      <c r="N151" s="806">
        <f t="shared" si="48"/>
        <v>-3.9999999571591616E-3</v>
      </c>
      <c r="O151" s="493" t="s">
        <v>1239</v>
      </c>
    </row>
    <row r="152" spans="1:15" s="136" customFormat="1" ht="197.25" customHeight="1">
      <c r="A152" s="423">
        <v>12.8</v>
      </c>
      <c r="B152" s="143" t="s">
        <v>1132</v>
      </c>
      <c r="C152" s="403"/>
      <c r="D152" s="491"/>
      <c r="E152" s="231"/>
      <c r="F152" s="228"/>
      <c r="G152" s="228"/>
      <c r="H152" s="228"/>
      <c r="I152" s="242"/>
      <c r="J152" s="416"/>
      <c r="K152" s="802"/>
      <c r="L152" s="802"/>
      <c r="M152" s="92">
        <f t="shared" si="47"/>
        <v>0</v>
      </c>
      <c r="N152" s="806">
        <f t="shared" si="48"/>
        <v>0</v>
      </c>
      <c r="O152" s="450"/>
    </row>
    <row r="153" spans="1:15" s="136" customFormat="1" ht="19.5" customHeight="1">
      <c r="A153" s="423" t="s">
        <v>1103</v>
      </c>
      <c r="B153" s="143" t="s">
        <v>298</v>
      </c>
      <c r="C153" s="390" t="s">
        <v>26</v>
      </c>
      <c r="D153" s="486">
        <v>1</v>
      </c>
      <c r="E153" s="861">
        <v>196083.22</v>
      </c>
      <c r="F153" s="235">
        <f t="shared" ref="F153:F154" si="56">ROUND(E153*9%,2)</f>
        <v>17647.490000000002</v>
      </c>
      <c r="G153" s="235">
        <f t="shared" ref="G153:G154" si="57">ROUND(E153*9%,2)</f>
        <v>17647.490000000002</v>
      </c>
      <c r="H153" s="235">
        <f t="shared" ref="H153:H154" si="58">E153+F153+G153</f>
        <v>231378.19999999998</v>
      </c>
      <c r="I153" s="234">
        <f t="shared" ref="I153:I167" si="59">ROUND(H153*D153,2)</f>
        <v>231378.2</v>
      </c>
      <c r="J153" s="393" t="s">
        <v>1356</v>
      </c>
      <c r="K153" s="797"/>
      <c r="L153" s="797"/>
      <c r="M153" s="92">
        <f t="shared" si="47"/>
        <v>231378.19959999999</v>
      </c>
      <c r="N153" s="806">
        <f t="shared" si="48"/>
        <v>4.0000001899898052E-4</v>
      </c>
      <c r="O153" s="450"/>
    </row>
    <row r="154" spans="1:15" s="136" customFormat="1" ht="23.25" customHeight="1">
      <c r="A154" s="423" t="s">
        <v>1104</v>
      </c>
      <c r="B154" s="143" t="s">
        <v>1107</v>
      </c>
      <c r="C154" s="390" t="s">
        <v>26</v>
      </c>
      <c r="D154" s="486">
        <v>1</v>
      </c>
      <c r="E154" s="861">
        <v>196083.22</v>
      </c>
      <c r="F154" s="235">
        <f t="shared" si="56"/>
        <v>17647.490000000002</v>
      </c>
      <c r="G154" s="235">
        <f t="shared" si="57"/>
        <v>17647.490000000002</v>
      </c>
      <c r="H154" s="235">
        <f t="shared" si="58"/>
        <v>231378.19999999998</v>
      </c>
      <c r="I154" s="234">
        <f t="shared" si="59"/>
        <v>231378.2</v>
      </c>
      <c r="J154" s="431" t="s">
        <v>1357</v>
      </c>
      <c r="K154" s="797"/>
      <c r="L154" s="797"/>
      <c r="M154" s="92">
        <f t="shared" si="47"/>
        <v>231378.19959999999</v>
      </c>
      <c r="N154" s="806">
        <f t="shared" si="48"/>
        <v>4.0000001899898052E-4</v>
      </c>
      <c r="O154" s="450"/>
    </row>
    <row r="155" spans="1:15" s="136" customFormat="1" ht="23.25" customHeight="1">
      <c r="A155" s="423" t="s">
        <v>1105</v>
      </c>
      <c r="B155" s="143" t="s">
        <v>1106</v>
      </c>
      <c r="C155" s="400" t="s">
        <v>26</v>
      </c>
      <c r="D155" s="486">
        <v>1</v>
      </c>
      <c r="E155" s="861">
        <v>196083.22</v>
      </c>
      <c r="F155" s="235">
        <f t="shared" ref="F155" si="60">ROUND(E155*9%,2)</f>
        <v>17647.490000000002</v>
      </c>
      <c r="G155" s="235">
        <f t="shared" ref="G155" si="61">ROUND(E155*9%,2)</f>
        <v>17647.490000000002</v>
      </c>
      <c r="H155" s="235">
        <f t="shared" ref="H155" si="62">E155+F155+G155</f>
        <v>231378.19999999998</v>
      </c>
      <c r="I155" s="234">
        <f t="shared" si="59"/>
        <v>231378.2</v>
      </c>
      <c r="J155" s="431" t="s">
        <v>1358</v>
      </c>
      <c r="K155" s="797"/>
      <c r="L155" s="797"/>
      <c r="M155" s="92">
        <f t="shared" si="47"/>
        <v>231378.19959999999</v>
      </c>
      <c r="N155" s="806">
        <f t="shared" si="48"/>
        <v>4.0000001899898052E-4</v>
      </c>
      <c r="O155" s="450"/>
    </row>
    <row r="156" spans="1:15" s="136" customFormat="1" ht="149.25" customHeight="1">
      <c r="A156" s="423">
        <v>13</v>
      </c>
      <c r="B156" s="143" t="s">
        <v>516</v>
      </c>
      <c r="C156" s="389" t="s">
        <v>33</v>
      </c>
      <c r="D156" s="423">
        <v>3000</v>
      </c>
      <c r="E156" s="862">
        <v>6058.56</v>
      </c>
      <c r="F156" s="225">
        <f t="shared" ref="F156:F157" si="63">E156*9%</f>
        <v>545.2704</v>
      </c>
      <c r="G156" s="225">
        <f t="shared" ref="G156:G157" si="64">E156*9%</f>
        <v>545.2704</v>
      </c>
      <c r="H156" s="225">
        <f t="shared" ref="H156:H157" si="65">E156+F156+G156</f>
        <v>7149.1008000000011</v>
      </c>
      <c r="I156" s="234">
        <f t="shared" si="59"/>
        <v>21447302.399999999</v>
      </c>
      <c r="J156" s="393" t="s">
        <v>1161</v>
      </c>
      <c r="K156" s="797"/>
      <c r="L156" s="797"/>
      <c r="M156" s="92">
        <f t="shared" si="47"/>
        <v>21447302.399999999</v>
      </c>
      <c r="N156" s="806">
        <f t="shared" si="48"/>
        <v>0</v>
      </c>
      <c r="O156" s="450"/>
    </row>
    <row r="157" spans="1:15" s="136" customFormat="1" ht="109.5" customHeight="1">
      <c r="A157" s="423">
        <v>14</v>
      </c>
      <c r="B157" s="143" t="s">
        <v>517</v>
      </c>
      <c r="C157" s="90" t="s">
        <v>33</v>
      </c>
      <c r="D157" s="423">
        <v>4000</v>
      </c>
      <c r="E157" s="862">
        <v>3316.26</v>
      </c>
      <c r="F157" s="232">
        <f t="shared" si="63"/>
        <v>298.46340000000004</v>
      </c>
      <c r="G157" s="232">
        <f t="shared" si="64"/>
        <v>298.46340000000004</v>
      </c>
      <c r="H157" s="232">
        <f t="shared" si="65"/>
        <v>3913.1868000000004</v>
      </c>
      <c r="I157" s="234">
        <f t="shared" si="59"/>
        <v>15652747.199999999</v>
      </c>
      <c r="J157" s="393" t="s">
        <v>1162</v>
      </c>
      <c r="K157" s="797"/>
      <c r="L157" s="797"/>
      <c r="M157" s="92">
        <f t="shared" si="47"/>
        <v>15652747.199999999</v>
      </c>
      <c r="N157" s="806">
        <f t="shared" si="48"/>
        <v>0</v>
      </c>
      <c r="O157" s="450"/>
    </row>
    <row r="158" spans="1:15" s="136" customFormat="1" ht="63">
      <c r="A158" s="545" t="s">
        <v>70</v>
      </c>
      <c r="B158" s="143" t="s">
        <v>518</v>
      </c>
      <c r="C158" s="260"/>
      <c r="D158" s="260"/>
      <c r="E158" s="233"/>
      <c r="F158" s="228"/>
      <c r="G158" s="228"/>
      <c r="H158" s="228"/>
      <c r="I158" s="234">
        <f t="shared" si="59"/>
        <v>0</v>
      </c>
      <c r="J158" s="385"/>
      <c r="K158" s="799"/>
      <c r="L158" s="799"/>
      <c r="M158" s="92">
        <f t="shared" si="47"/>
        <v>0</v>
      </c>
      <c r="N158" s="806">
        <f t="shared" si="48"/>
        <v>0</v>
      </c>
      <c r="O158" s="450"/>
    </row>
    <row r="159" spans="1:15" s="136" customFormat="1" ht="47.25">
      <c r="A159" s="545" t="s">
        <v>519</v>
      </c>
      <c r="B159" s="143" t="s">
        <v>301</v>
      </c>
      <c r="C159" s="390" t="s">
        <v>302</v>
      </c>
      <c r="D159" s="423">
        <v>200</v>
      </c>
      <c r="E159" s="243">
        <v>500</v>
      </c>
      <c r="F159" s="232">
        <f t="shared" ref="F159:F167" si="66">E159*9%</f>
        <v>45</v>
      </c>
      <c r="G159" s="232">
        <f t="shared" ref="G159:G167" si="67">E159*9%</f>
        <v>45</v>
      </c>
      <c r="H159" s="232">
        <f t="shared" ref="H159:H167" si="68">E159+F159+G159</f>
        <v>590</v>
      </c>
      <c r="I159" s="234">
        <f t="shared" si="59"/>
        <v>118000</v>
      </c>
      <c r="J159" s="393" t="s">
        <v>744</v>
      </c>
      <c r="K159" s="797"/>
      <c r="L159" s="797"/>
      <c r="M159" s="92">
        <f t="shared" si="47"/>
        <v>118000</v>
      </c>
      <c r="N159" s="806">
        <f t="shared" si="48"/>
        <v>0</v>
      </c>
      <c r="O159" s="450"/>
    </row>
    <row r="160" spans="1:15" s="136" customFormat="1">
      <c r="A160" s="545" t="s">
        <v>520</v>
      </c>
      <c r="B160" s="143" t="s">
        <v>349</v>
      </c>
      <c r="C160" s="390" t="s">
        <v>26</v>
      </c>
      <c r="D160" s="423">
        <v>1</v>
      </c>
      <c r="E160" s="243">
        <v>50000</v>
      </c>
      <c r="F160" s="232">
        <f t="shared" si="66"/>
        <v>4500</v>
      </c>
      <c r="G160" s="232">
        <f t="shared" si="67"/>
        <v>4500</v>
      </c>
      <c r="H160" s="232">
        <f t="shared" si="68"/>
        <v>59000</v>
      </c>
      <c r="I160" s="234">
        <f t="shared" si="59"/>
        <v>59000</v>
      </c>
      <c r="J160" s="393" t="s">
        <v>745</v>
      </c>
      <c r="K160" s="797"/>
      <c r="L160" s="797"/>
      <c r="M160" s="92">
        <f t="shared" si="47"/>
        <v>59000</v>
      </c>
      <c r="N160" s="806">
        <f t="shared" si="48"/>
        <v>0</v>
      </c>
      <c r="O160" s="450"/>
    </row>
    <row r="161" spans="1:15" s="136" customFormat="1" ht="35.25" customHeight="1">
      <c r="A161" s="545" t="s">
        <v>521</v>
      </c>
      <c r="B161" s="143" t="s">
        <v>303</v>
      </c>
      <c r="C161" s="390" t="s">
        <v>47</v>
      </c>
      <c r="D161" s="423">
        <v>1</v>
      </c>
      <c r="E161" s="243">
        <v>50000</v>
      </c>
      <c r="F161" s="232">
        <f t="shared" si="66"/>
        <v>4500</v>
      </c>
      <c r="G161" s="232">
        <f t="shared" si="67"/>
        <v>4500</v>
      </c>
      <c r="H161" s="232">
        <f t="shared" si="68"/>
        <v>59000</v>
      </c>
      <c r="I161" s="234">
        <f t="shared" si="59"/>
        <v>59000</v>
      </c>
      <c r="J161" s="393" t="s">
        <v>746</v>
      </c>
      <c r="K161" s="797"/>
      <c r="L161" s="797"/>
      <c r="M161" s="92">
        <f t="shared" si="47"/>
        <v>59000</v>
      </c>
      <c r="N161" s="806">
        <f t="shared" si="48"/>
        <v>0</v>
      </c>
      <c r="O161" s="450"/>
    </row>
    <row r="162" spans="1:15" s="136" customFormat="1">
      <c r="A162" s="545" t="s">
        <v>522</v>
      </c>
      <c r="B162" s="143" t="s">
        <v>348</v>
      </c>
      <c r="C162" s="390" t="s">
        <v>26</v>
      </c>
      <c r="D162" s="423">
        <v>400</v>
      </c>
      <c r="E162" s="243">
        <v>50</v>
      </c>
      <c r="F162" s="232">
        <f t="shared" si="66"/>
        <v>4.5</v>
      </c>
      <c r="G162" s="232">
        <f t="shared" si="67"/>
        <v>4.5</v>
      </c>
      <c r="H162" s="232">
        <f t="shared" si="68"/>
        <v>59</v>
      </c>
      <c r="I162" s="234">
        <f t="shared" si="59"/>
        <v>23600</v>
      </c>
      <c r="J162" s="393" t="s">
        <v>747</v>
      </c>
      <c r="K162" s="797"/>
      <c r="L162" s="797"/>
      <c r="M162" s="92">
        <f t="shared" si="47"/>
        <v>23600</v>
      </c>
      <c r="N162" s="806">
        <f t="shared" si="48"/>
        <v>0</v>
      </c>
      <c r="O162" s="450"/>
    </row>
    <row r="163" spans="1:15" s="136" customFormat="1" ht="63">
      <c r="A163" s="545" t="s">
        <v>523</v>
      </c>
      <c r="B163" s="143" t="s">
        <v>304</v>
      </c>
      <c r="C163" s="390" t="s">
        <v>26</v>
      </c>
      <c r="D163" s="423">
        <v>200</v>
      </c>
      <c r="E163" s="243">
        <v>50</v>
      </c>
      <c r="F163" s="232">
        <f t="shared" si="66"/>
        <v>4.5</v>
      </c>
      <c r="G163" s="232">
        <f t="shared" si="67"/>
        <v>4.5</v>
      </c>
      <c r="H163" s="232">
        <f t="shared" si="68"/>
        <v>59</v>
      </c>
      <c r="I163" s="234">
        <f t="shared" si="59"/>
        <v>11800</v>
      </c>
      <c r="J163" s="393" t="s">
        <v>748</v>
      </c>
      <c r="K163" s="797"/>
      <c r="L163" s="797"/>
      <c r="M163" s="92">
        <f t="shared" si="47"/>
        <v>11800</v>
      </c>
      <c r="N163" s="806">
        <f t="shared" si="48"/>
        <v>0</v>
      </c>
      <c r="O163" s="450"/>
    </row>
    <row r="164" spans="1:15" s="136" customFormat="1">
      <c r="A164" s="545" t="s">
        <v>524</v>
      </c>
      <c r="B164" s="143" t="s">
        <v>305</v>
      </c>
      <c r="C164" s="390" t="s">
        <v>26</v>
      </c>
      <c r="D164" s="423">
        <v>200</v>
      </c>
      <c r="E164" s="243">
        <v>50</v>
      </c>
      <c r="F164" s="232">
        <f t="shared" si="66"/>
        <v>4.5</v>
      </c>
      <c r="G164" s="232">
        <f t="shared" si="67"/>
        <v>4.5</v>
      </c>
      <c r="H164" s="232">
        <f t="shared" si="68"/>
        <v>59</v>
      </c>
      <c r="I164" s="234">
        <f t="shared" si="59"/>
        <v>11800</v>
      </c>
      <c r="J164" s="393" t="s">
        <v>749</v>
      </c>
      <c r="K164" s="797"/>
      <c r="L164" s="797"/>
      <c r="M164" s="92">
        <f t="shared" si="47"/>
        <v>11800</v>
      </c>
      <c r="N164" s="806">
        <f t="shared" si="48"/>
        <v>0</v>
      </c>
      <c r="O164" s="450"/>
    </row>
    <row r="165" spans="1:15" s="136" customFormat="1" ht="31.5">
      <c r="A165" s="545" t="s">
        <v>525</v>
      </c>
      <c r="B165" s="143" t="s">
        <v>306</v>
      </c>
      <c r="C165" s="390" t="s">
        <v>26</v>
      </c>
      <c r="D165" s="423">
        <v>100</v>
      </c>
      <c r="E165" s="243">
        <v>1100</v>
      </c>
      <c r="F165" s="232">
        <f t="shared" si="66"/>
        <v>99</v>
      </c>
      <c r="G165" s="232">
        <f t="shared" si="67"/>
        <v>99</v>
      </c>
      <c r="H165" s="232">
        <f t="shared" si="68"/>
        <v>1298</v>
      </c>
      <c r="I165" s="234">
        <f t="shared" si="59"/>
        <v>129800</v>
      </c>
      <c r="J165" s="393" t="s">
        <v>750</v>
      </c>
      <c r="K165" s="797"/>
      <c r="L165" s="797"/>
      <c r="M165" s="92">
        <f t="shared" si="47"/>
        <v>129800</v>
      </c>
      <c r="N165" s="806">
        <f t="shared" si="48"/>
        <v>0</v>
      </c>
      <c r="O165" s="450"/>
    </row>
    <row r="166" spans="1:15" s="136" customFormat="1" ht="31.5">
      <c r="A166" s="545" t="s">
        <v>526</v>
      </c>
      <c r="B166" s="141" t="s">
        <v>307</v>
      </c>
      <c r="C166" s="390" t="s">
        <v>26</v>
      </c>
      <c r="D166" s="423">
        <v>1</v>
      </c>
      <c r="E166" s="243">
        <v>10000</v>
      </c>
      <c r="F166" s="232">
        <f t="shared" si="66"/>
        <v>900</v>
      </c>
      <c r="G166" s="232">
        <f t="shared" si="67"/>
        <v>900</v>
      </c>
      <c r="H166" s="232">
        <f t="shared" si="68"/>
        <v>11800</v>
      </c>
      <c r="I166" s="234">
        <f t="shared" si="59"/>
        <v>11800</v>
      </c>
      <c r="J166" s="393" t="s">
        <v>751</v>
      </c>
      <c r="K166" s="797"/>
      <c r="L166" s="797"/>
      <c r="M166" s="92">
        <f t="shared" si="47"/>
        <v>11800</v>
      </c>
      <c r="N166" s="806">
        <f t="shared" si="48"/>
        <v>0</v>
      </c>
      <c r="O166" s="450"/>
    </row>
    <row r="167" spans="1:15" s="136" customFormat="1" ht="31.5">
      <c r="A167" s="545" t="s">
        <v>1133</v>
      </c>
      <c r="B167" s="414" t="s">
        <v>1134</v>
      </c>
      <c r="C167" s="405" t="s">
        <v>26</v>
      </c>
      <c r="D167" s="502">
        <v>5</v>
      </c>
      <c r="E167" s="561">
        <v>5000</v>
      </c>
      <c r="F167" s="429">
        <f t="shared" si="66"/>
        <v>450</v>
      </c>
      <c r="G167" s="429">
        <f t="shared" si="67"/>
        <v>450</v>
      </c>
      <c r="H167" s="429">
        <f t="shared" si="68"/>
        <v>5900</v>
      </c>
      <c r="I167" s="234">
        <f t="shared" si="59"/>
        <v>29500</v>
      </c>
      <c r="J167" s="431"/>
      <c r="K167" s="797"/>
      <c r="L167" s="797"/>
      <c r="M167" s="92">
        <f t="shared" si="47"/>
        <v>29500</v>
      </c>
      <c r="N167" s="806">
        <f t="shared" si="48"/>
        <v>0</v>
      </c>
      <c r="O167" s="450"/>
    </row>
    <row r="168" spans="1:15" s="136" customFormat="1" ht="104.25" customHeight="1">
      <c r="A168" s="483">
        <v>16</v>
      </c>
      <c r="B168" s="125" t="s">
        <v>797</v>
      </c>
      <c r="C168" s="388"/>
      <c r="D168" s="489"/>
      <c r="E168" s="231"/>
      <c r="F168" s="231"/>
      <c r="G168" s="231"/>
      <c r="H168" s="231"/>
      <c r="I168" s="231"/>
      <c r="J168" s="385"/>
      <c r="K168" s="799"/>
      <c r="L168" s="799"/>
      <c r="M168" s="92">
        <f t="shared" si="47"/>
        <v>0</v>
      </c>
      <c r="N168" s="806">
        <f t="shared" si="48"/>
        <v>0</v>
      </c>
      <c r="O168" s="450"/>
    </row>
    <row r="169" spans="1:15" s="136" customFormat="1" ht="25.5" customHeight="1">
      <c r="A169" s="483">
        <v>16.100000000000001</v>
      </c>
      <c r="B169" s="125" t="s">
        <v>111</v>
      </c>
      <c r="C169" s="390" t="s">
        <v>33</v>
      </c>
      <c r="D169" s="486">
        <v>200</v>
      </c>
      <c r="E169" s="243">
        <v>289.77</v>
      </c>
      <c r="F169" s="235">
        <f t="shared" ref="F169:F176" si="69">ROUND(E169*9%,2)</f>
        <v>26.08</v>
      </c>
      <c r="G169" s="235">
        <f t="shared" ref="G169:G176" si="70">ROUND(E169*9%,2)</f>
        <v>26.08</v>
      </c>
      <c r="H169" s="235">
        <f t="shared" ref="H169:H178" si="71">E169+F169+G169</f>
        <v>341.92999999999995</v>
      </c>
      <c r="I169" s="234">
        <f t="shared" ref="I169:I177" si="72">ROUND(H169*D169,2)</f>
        <v>68386</v>
      </c>
      <c r="J169" s="321" t="s">
        <v>752</v>
      </c>
      <c r="K169" s="798"/>
      <c r="L169" s="798"/>
      <c r="M169" s="92">
        <f t="shared" si="47"/>
        <v>68385.72</v>
      </c>
      <c r="N169" s="806">
        <f t="shared" si="48"/>
        <v>0.27999999999883585</v>
      </c>
      <c r="O169" s="450"/>
    </row>
    <row r="170" spans="1:15" s="136" customFormat="1" ht="25.5" customHeight="1">
      <c r="A170" s="483">
        <v>16.2</v>
      </c>
      <c r="B170" s="125" t="s">
        <v>34</v>
      </c>
      <c r="C170" s="390" t="s">
        <v>33</v>
      </c>
      <c r="D170" s="486">
        <v>22</v>
      </c>
      <c r="E170" s="243">
        <v>5907.71</v>
      </c>
      <c r="F170" s="235">
        <f t="shared" si="69"/>
        <v>531.69000000000005</v>
      </c>
      <c r="G170" s="235">
        <f t="shared" si="70"/>
        <v>531.69000000000005</v>
      </c>
      <c r="H170" s="235">
        <f t="shared" si="71"/>
        <v>6971.09</v>
      </c>
      <c r="I170" s="234">
        <f t="shared" si="72"/>
        <v>153363.98000000001</v>
      </c>
      <c r="J170" s="321" t="s">
        <v>753</v>
      </c>
      <c r="K170" s="798"/>
      <c r="L170" s="798"/>
      <c r="M170" s="92">
        <f t="shared" si="47"/>
        <v>153364.15159999998</v>
      </c>
      <c r="N170" s="806">
        <f t="shared" si="48"/>
        <v>-0.17159999997238629</v>
      </c>
      <c r="O170" s="450"/>
    </row>
    <row r="171" spans="1:15" s="136" customFormat="1" ht="25.5" customHeight="1">
      <c r="A171" s="483">
        <v>16.3</v>
      </c>
      <c r="B171" s="125" t="s">
        <v>35</v>
      </c>
      <c r="C171" s="390" t="s">
        <v>33</v>
      </c>
      <c r="D171" s="486">
        <v>500</v>
      </c>
      <c r="E171" s="243">
        <v>2933.92</v>
      </c>
      <c r="F171" s="235">
        <f t="shared" si="69"/>
        <v>264.05</v>
      </c>
      <c r="G171" s="235">
        <f t="shared" si="70"/>
        <v>264.05</v>
      </c>
      <c r="H171" s="235">
        <f t="shared" si="71"/>
        <v>3462.0200000000004</v>
      </c>
      <c r="I171" s="234">
        <f t="shared" si="72"/>
        <v>1731010</v>
      </c>
      <c r="J171" s="321" t="s">
        <v>754</v>
      </c>
      <c r="K171" s="798"/>
      <c r="L171" s="798"/>
      <c r="M171" s="92">
        <f t="shared" si="47"/>
        <v>1731012.7999999998</v>
      </c>
      <c r="N171" s="806">
        <f t="shared" si="48"/>
        <v>-2.7999999998137355</v>
      </c>
      <c r="O171" s="450"/>
    </row>
    <row r="172" spans="1:15" s="136" customFormat="1" ht="25.5" customHeight="1">
      <c r="A172" s="483">
        <v>16.399999999999999</v>
      </c>
      <c r="B172" s="125" t="s">
        <v>36</v>
      </c>
      <c r="C172" s="390" t="s">
        <v>33</v>
      </c>
      <c r="D172" s="486">
        <v>10</v>
      </c>
      <c r="E172" s="243">
        <v>7186</v>
      </c>
      <c r="F172" s="235">
        <f t="shared" si="69"/>
        <v>646.74</v>
      </c>
      <c r="G172" s="235">
        <f t="shared" si="70"/>
        <v>646.74</v>
      </c>
      <c r="H172" s="235">
        <f t="shared" si="71"/>
        <v>8479.48</v>
      </c>
      <c r="I172" s="234">
        <f t="shared" si="72"/>
        <v>84794.8</v>
      </c>
      <c r="J172" s="321" t="s">
        <v>755</v>
      </c>
      <c r="K172" s="798"/>
      <c r="L172" s="798"/>
      <c r="M172" s="92">
        <f t="shared" si="47"/>
        <v>84794.799999999988</v>
      </c>
      <c r="N172" s="806">
        <f t="shared" si="48"/>
        <v>0</v>
      </c>
      <c r="O172" s="450"/>
    </row>
    <row r="173" spans="1:15" s="136" customFormat="1" ht="25.5" customHeight="1">
      <c r="A173" s="483">
        <v>16.5</v>
      </c>
      <c r="B173" s="125" t="s">
        <v>798</v>
      </c>
      <c r="C173" s="390" t="s">
        <v>33</v>
      </c>
      <c r="D173" s="486">
        <v>2000</v>
      </c>
      <c r="E173" s="243">
        <v>319.88</v>
      </c>
      <c r="F173" s="235">
        <f t="shared" si="69"/>
        <v>28.79</v>
      </c>
      <c r="G173" s="235">
        <f t="shared" si="70"/>
        <v>28.79</v>
      </c>
      <c r="H173" s="235">
        <f t="shared" si="71"/>
        <v>377.46000000000004</v>
      </c>
      <c r="I173" s="234">
        <f t="shared" si="72"/>
        <v>754920</v>
      </c>
      <c r="J173" s="321" t="s">
        <v>756</v>
      </c>
      <c r="K173" s="798"/>
      <c r="L173" s="798"/>
      <c r="M173" s="92">
        <f t="shared" si="47"/>
        <v>754916.79999999993</v>
      </c>
      <c r="N173" s="806">
        <f t="shared" si="48"/>
        <v>3.2000000000698492</v>
      </c>
      <c r="O173" s="450"/>
    </row>
    <row r="174" spans="1:15" s="136" customFormat="1" ht="25.5" customHeight="1">
      <c r="A174" s="483">
        <v>16.600000000000001</v>
      </c>
      <c r="B174" s="125" t="s">
        <v>112</v>
      </c>
      <c r="C174" s="390" t="s">
        <v>33</v>
      </c>
      <c r="D174" s="486">
        <v>150</v>
      </c>
      <c r="E174" s="243">
        <f>E170</f>
        <v>5907.71</v>
      </c>
      <c r="F174" s="235">
        <f t="shared" si="69"/>
        <v>531.69000000000005</v>
      </c>
      <c r="G174" s="235">
        <f t="shared" si="70"/>
        <v>531.69000000000005</v>
      </c>
      <c r="H174" s="235">
        <f t="shared" si="71"/>
        <v>6971.09</v>
      </c>
      <c r="I174" s="234">
        <f t="shared" si="72"/>
        <v>1045663.5</v>
      </c>
      <c r="J174" s="321" t="s">
        <v>753</v>
      </c>
      <c r="K174" s="798"/>
      <c r="L174" s="798"/>
      <c r="M174" s="92">
        <f t="shared" si="47"/>
        <v>1045664.6699999999</v>
      </c>
      <c r="N174" s="806">
        <f t="shared" si="48"/>
        <v>-1.1699999999254942</v>
      </c>
      <c r="O174" s="450"/>
    </row>
    <row r="175" spans="1:15" s="136" customFormat="1" ht="25.5" customHeight="1">
      <c r="A175" s="483">
        <v>16.7</v>
      </c>
      <c r="B175" s="125" t="s">
        <v>113</v>
      </c>
      <c r="C175" s="390" t="s">
        <v>33</v>
      </c>
      <c r="D175" s="486">
        <v>1200</v>
      </c>
      <c r="E175" s="243">
        <v>8533.36</v>
      </c>
      <c r="F175" s="235">
        <f t="shared" si="69"/>
        <v>768</v>
      </c>
      <c r="G175" s="235">
        <f t="shared" si="70"/>
        <v>768</v>
      </c>
      <c r="H175" s="235">
        <f t="shared" si="71"/>
        <v>10069.36</v>
      </c>
      <c r="I175" s="234">
        <f t="shared" si="72"/>
        <v>12083232</v>
      </c>
      <c r="J175" s="321" t="s">
        <v>700</v>
      </c>
      <c r="K175" s="798"/>
      <c r="L175" s="798"/>
      <c r="M175" s="92">
        <f t="shared" si="47"/>
        <v>12083237.76</v>
      </c>
      <c r="N175" s="806">
        <f t="shared" si="48"/>
        <v>-5.7599999997764826</v>
      </c>
      <c r="O175" s="450"/>
    </row>
    <row r="176" spans="1:15" s="136" customFormat="1" ht="60.75" customHeight="1">
      <c r="A176" s="483">
        <v>16.8</v>
      </c>
      <c r="B176" s="125" t="s">
        <v>114</v>
      </c>
      <c r="C176" s="390" t="s">
        <v>8</v>
      </c>
      <c r="D176" s="486">
        <v>200</v>
      </c>
      <c r="E176" s="243">
        <v>63984.42</v>
      </c>
      <c r="F176" s="235">
        <f t="shared" si="69"/>
        <v>5758.6</v>
      </c>
      <c r="G176" s="235">
        <f t="shared" si="70"/>
        <v>5758.6</v>
      </c>
      <c r="H176" s="235">
        <f t="shared" si="71"/>
        <v>75501.62000000001</v>
      </c>
      <c r="I176" s="234">
        <f t="shared" si="72"/>
        <v>15100324</v>
      </c>
      <c r="J176" s="321" t="s">
        <v>1160</v>
      </c>
      <c r="K176" s="798"/>
      <c r="L176" s="798"/>
      <c r="M176" s="92">
        <f t="shared" si="47"/>
        <v>15100323.119999999</v>
      </c>
      <c r="N176" s="806">
        <f t="shared" si="48"/>
        <v>0.88000000081956387</v>
      </c>
      <c r="O176" s="450"/>
    </row>
    <row r="177" spans="1:15" s="136" customFormat="1" ht="164.25" customHeight="1">
      <c r="A177" s="423">
        <v>17</v>
      </c>
      <c r="B177" s="141" t="s">
        <v>698</v>
      </c>
      <c r="C177" s="90" t="s">
        <v>6</v>
      </c>
      <c r="D177" s="423">
        <v>2000</v>
      </c>
      <c r="E177" s="862">
        <v>2240</v>
      </c>
      <c r="F177" s="232">
        <f t="shared" ref="F177:F178" si="73">E177*9%</f>
        <v>201.6</v>
      </c>
      <c r="G177" s="232">
        <f t="shared" ref="G177:G178" si="74">E177*9%</f>
        <v>201.6</v>
      </c>
      <c r="H177" s="232">
        <f t="shared" si="71"/>
        <v>2643.2</v>
      </c>
      <c r="I177" s="234">
        <f t="shared" si="72"/>
        <v>5286400</v>
      </c>
      <c r="J177" s="393" t="s">
        <v>1361</v>
      </c>
      <c r="K177" s="797"/>
      <c r="L177" s="797"/>
      <c r="M177" s="92">
        <f t="shared" si="47"/>
        <v>5286400</v>
      </c>
      <c r="N177" s="806">
        <f t="shared" si="48"/>
        <v>0</v>
      </c>
      <c r="O177" s="450"/>
    </row>
    <row r="178" spans="1:15" s="136" customFormat="1" ht="110.25">
      <c r="A178" s="423">
        <v>18</v>
      </c>
      <c r="B178" s="125" t="s">
        <v>1108</v>
      </c>
      <c r="C178" s="90" t="s">
        <v>26</v>
      </c>
      <c r="D178" s="423">
        <v>3</v>
      </c>
      <c r="E178" s="861">
        <v>200000</v>
      </c>
      <c r="F178" s="232">
        <f t="shared" si="73"/>
        <v>18000</v>
      </c>
      <c r="G178" s="232">
        <f t="shared" si="74"/>
        <v>18000</v>
      </c>
      <c r="H178" s="232">
        <f t="shared" si="71"/>
        <v>236000</v>
      </c>
      <c r="I178" s="241">
        <f>D178*H178</f>
        <v>708000</v>
      </c>
      <c r="J178" s="393" t="s">
        <v>1399</v>
      </c>
      <c r="K178" s="797"/>
      <c r="L178" s="797"/>
      <c r="M178" s="92">
        <f t="shared" si="47"/>
        <v>708000</v>
      </c>
      <c r="N178" s="806">
        <f t="shared" si="48"/>
        <v>0</v>
      </c>
      <c r="O178" s="450"/>
    </row>
    <row r="179" spans="1:15" s="136" customFormat="1" ht="213.75" customHeight="1">
      <c r="A179" s="1038">
        <v>19</v>
      </c>
      <c r="B179" s="432" t="s">
        <v>1135</v>
      </c>
      <c r="C179" s="1040" t="s">
        <v>47</v>
      </c>
      <c r="D179" s="1029">
        <v>1</v>
      </c>
      <c r="E179" s="1042">
        <v>1100000</v>
      </c>
      <c r="F179" s="1034">
        <f>E179*9%</f>
        <v>99000</v>
      </c>
      <c r="G179" s="1034">
        <f>E179*9%</f>
        <v>99000</v>
      </c>
      <c r="H179" s="1034">
        <f>E179+F179+G179</f>
        <v>1298000</v>
      </c>
      <c r="I179" s="1036">
        <f>D179*H179</f>
        <v>1298000</v>
      </c>
      <c r="J179" s="1026" t="s">
        <v>1360</v>
      </c>
      <c r="K179" s="797"/>
      <c r="L179" s="797"/>
      <c r="M179" s="92">
        <f t="shared" si="47"/>
        <v>1298000</v>
      </c>
      <c r="N179" s="806">
        <f t="shared" si="48"/>
        <v>0</v>
      </c>
      <c r="O179" s="450"/>
    </row>
    <row r="180" spans="1:15" s="136" customFormat="1" ht="140.25" customHeight="1">
      <c r="A180" s="1039"/>
      <c r="B180" s="433" t="s">
        <v>1136</v>
      </c>
      <c r="C180" s="1041"/>
      <c r="D180" s="1031"/>
      <c r="E180" s="1043"/>
      <c r="F180" s="1035"/>
      <c r="G180" s="1035"/>
      <c r="H180" s="1035"/>
      <c r="I180" s="1037"/>
      <c r="J180" s="1027"/>
      <c r="K180" s="797"/>
      <c r="L180" s="797"/>
      <c r="M180" s="92">
        <f t="shared" si="47"/>
        <v>0</v>
      </c>
      <c r="N180" s="806">
        <f t="shared" si="48"/>
        <v>0</v>
      </c>
      <c r="O180" s="450"/>
    </row>
    <row r="181" spans="1:15" s="136" customFormat="1" ht="207" customHeight="1">
      <c r="A181" s="483">
        <v>20</v>
      </c>
      <c r="B181" s="125" t="s">
        <v>1137</v>
      </c>
      <c r="C181" s="390" t="s">
        <v>47</v>
      </c>
      <c r="D181" s="486">
        <v>1</v>
      </c>
      <c r="E181" s="861">
        <v>500000</v>
      </c>
      <c r="F181" s="235">
        <f t="shared" ref="F181" si="75">ROUND(E181*9%,2)</f>
        <v>45000</v>
      </c>
      <c r="G181" s="235">
        <f t="shared" ref="G181" si="76">ROUND(E181*9%,2)</f>
        <v>45000</v>
      </c>
      <c r="H181" s="235">
        <f t="shared" ref="H181:H183" si="77">E181+F181+G181</f>
        <v>590000</v>
      </c>
      <c r="I181" s="234">
        <f t="shared" ref="I181" si="78">ROUND(H181*D181,2)</f>
        <v>590000</v>
      </c>
      <c r="J181" s="393" t="s">
        <v>1359</v>
      </c>
      <c r="K181" s="797"/>
      <c r="L181" s="797"/>
      <c r="M181" s="92">
        <f t="shared" si="47"/>
        <v>590000</v>
      </c>
      <c r="N181" s="806">
        <f t="shared" si="48"/>
        <v>0</v>
      </c>
      <c r="O181" s="450"/>
    </row>
    <row r="182" spans="1:15" s="136" customFormat="1" ht="177.75" customHeight="1">
      <c r="A182" s="423">
        <v>21</v>
      </c>
      <c r="B182" s="434" t="s">
        <v>1138</v>
      </c>
      <c r="C182" s="90" t="s">
        <v>26</v>
      </c>
      <c r="D182" s="423">
        <v>3</v>
      </c>
      <c r="E182" s="225">
        <v>650000</v>
      </c>
      <c r="F182" s="232">
        <f t="shared" ref="F182:F183" si="79">E182*9%</f>
        <v>58500</v>
      </c>
      <c r="G182" s="232">
        <f t="shared" ref="G182:G183" si="80">E182*9%</f>
        <v>58500</v>
      </c>
      <c r="H182" s="232">
        <f t="shared" si="77"/>
        <v>767000</v>
      </c>
      <c r="I182" s="241">
        <f>D182*H182</f>
        <v>2301000</v>
      </c>
      <c r="J182" s="393" t="s">
        <v>757</v>
      </c>
      <c r="K182" s="797"/>
      <c r="L182" s="797"/>
      <c r="M182" s="92">
        <f t="shared" si="47"/>
        <v>2301000</v>
      </c>
      <c r="N182" s="806">
        <f t="shared" si="48"/>
        <v>0</v>
      </c>
      <c r="O182" s="450"/>
    </row>
    <row r="183" spans="1:15" s="136" customFormat="1" ht="104.25" customHeight="1">
      <c r="A183" s="423">
        <v>22</v>
      </c>
      <c r="B183" s="544" t="s">
        <v>527</v>
      </c>
      <c r="C183" s="423" t="s">
        <v>46</v>
      </c>
      <c r="D183" s="423">
        <v>1</v>
      </c>
      <c r="E183" s="225">
        <v>5000000</v>
      </c>
      <c r="F183" s="225">
        <f t="shared" si="79"/>
        <v>450000</v>
      </c>
      <c r="G183" s="225">
        <f t="shared" si="80"/>
        <v>450000</v>
      </c>
      <c r="H183" s="225">
        <f t="shared" si="77"/>
        <v>5900000</v>
      </c>
      <c r="I183" s="244">
        <f>D183*H183</f>
        <v>5900000</v>
      </c>
      <c r="J183" s="386" t="s">
        <v>758</v>
      </c>
      <c r="K183" s="803"/>
      <c r="L183" s="803"/>
      <c r="M183" s="92">
        <f t="shared" si="47"/>
        <v>5900000</v>
      </c>
      <c r="N183" s="806">
        <f t="shared" si="48"/>
        <v>0</v>
      </c>
      <c r="O183" s="477" t="s">
        <v>1240</v>
      </c>
    </row>
    <row r="184" spans="1:15" s="136" customFormat="1" ht="154.5" customHeight="1">
      <c r="A184" s="423">
        <v>23</v>
      </c>
      <c r="B184" s="125" t="s">
        <v>1277</v>
      </c>
      <c r="C184" s="388"/>
      <c r="D184" s="489"/>
      <c r="E184" s="231"/>
      <c r="F184" s="231"/>
      <c r="G184" s="231"/>
      <c r="H184" s="231"/>
      <c r="I184" s="231"/>
      <c r="J184" s="385"/>
      <c r="K184" s="799"/>
      <c r="L184" s="799"/>
      <c r="M184" s="92">
        <f t="shared" si="47"/>
        <v>0</v>
      </c>
      <c r="N184" s="806">
        <f t="shared" si="48"/>
        <v>0</v>
      </c>
      <c r="O184" s="453" t="s">
        <v>1254</v>
      </c>
    </row>
    <row r="185" spans="1:15" s="136" customFormat="1" ht="63">
      <c r="A185" s="502">
        <v>23.1</v>
      </c>
      <c r="B185" s="143" t="s">
        <v>273</v>
      </c>
      <c r="C185" s="405" t="s">
        <v>47</v>
      </c>
      <c r="D185" s="435">
        <v>1</v>
      </c>
      <c r="E185" s="561">
        <v>200000</v>
      </c>
      <c r="F185" s="235">
        <f t="shared" ref="F185" si="81">ROUND(E185*9%,2)</f>
        <v>18000</v>
      </c>
      <c r="G185" s="235">
        <f t="shared" ref="G185" si="82">ROUND(E185*9%,2)</f>
        <v>18000</v>
      </c>
      <c r="H185" s="235">
        <f t="shared" ref="H185" si="83">E185+F185+G185</f>
        <v>236000</v>
      </c>
      <c r="I185" s="234">
        <f t="shared" ref="I185" si="84">ROUND(H185*D185,2)</f>
        <v>236000</v>
      </c>
      <c r="J185" s="421"/>
      <c r="K185" s="799"/>
      <c r="L185" s="799"/>
      <c r="M185" s="92">
        <f t="shared" si="47"/>
        <v>236000</v>
      </c>
      <c r="N185" s="806">
        <f t="shared" si="48"/>
        <v>0</v>
      </c>
      <c r="O185" s="450"/>
    </row>
    <row r="186" spans="1:15" s="136" customFormat="1" ht="42.75" customHeight="1">
      <c r="A186" s="423">
        <v>23.2</v>
      </c>
      <c r="B186" s="125" t="s">
        <v>107</v>
      </c>
      <c r="C186" s="390" t="s">
        <v>47</v>
      </c>
      <c r="D186" s="486">
        <v>1</v>
      </c>
      <c r="E186" s="243">
        <f>1974056.38-500000</f>
        <v>1474056.38</v>
      </c>
      <c r="F186" s="235">
        <f t="shared" ref="F186:F194" si="85">ROUND(E186*9%,2)</f>
        <v>132665.07</v>
      </c>
      <c r="G186" s="235">
        <f t="shared" ref="G186:G194" si="86">ROUND(E186*9%,2)</f>
        <v>132665.07</v>
      </c>
      <c r="H186" s="235">
        <f t="shared" ref="H186:H196" si="87">E186+F186+G186</f>
        <v>1739386.52</v>
      </c>
      <c r="I186" s="234">
        <f t="shared" ref="I186:I194" si="88">ROUND(H186*D186,2)</f>
        <v>1739386.52</v>
      </c>
      <c r="J186" s="393" t="s">
        <v>759</v>
      </c>
      <c r="K186" s="797"/>
      <c r="L186" s="797"/>
      <c r="M186" s="92">
        <f t="shared" si="47"/>
        <v>1739386.5283999997</v>
      </c>
      <c r="N186" s="806">
        <f t="shared" si="48"/>
        <v>-8.39999970048666E-3</v>
      </c>
      <c r="O186" s="450"/>
    </row>
    <row r="187" spans="1:15" s="136" customFormat="1" ht="40.5" customHeight="1">
      <c r="A187" s="502">
        <v>23.3</v>
      </c>
      <c r="B187" s="125" t="s">
        <v>67</v>
      </c>
      <c r="C187" s="390" t="s">
        <v>47</v>
      </c>
      <c r="D187" s="486">
        <v>1</v>
      </c>
      <c r="E187" s="243">
        <f>1316037.25-700000</f>
        <v>616037.25</v>
      </c>
      <c r="F187" s="235">
        <f t="shared" si="85"/>
        <v>55443.35</v>
      </c>
      <c r="G187" s="235">
        <f t="shared" si="86"/>
        <v>55443.35</v>
      </c>
      <c r="H187" s="235">
        <f t="shared" si="87"/>
        <v>726923.95</v>
      </c>
      <c r="I187" s="234">
        <f t="shared" si="88"/>
        <v>726923.95</v>
      </c>
      <c r="J187" s="393" t="s">
        <v>760</v>
      </c>
      <c r="K187" s="797"/>
      <c r="L187" s="797"/>
      <c r="M187" s="92">
        <f t="shared" si="47"/>
        <v>726923.95499999996</v>
      </c>
      <c r="N187" s="806">
        <f t="shared" si="48"/>
        <v>-5.0000000046566129E-3</v>
      </c>
      <c r="O187" s="450"/>
    </row>
    <row r="188" spans="1:15" s="136" customFormat="1" ht="31.5">
      <c r="A188" s="423">
        <v>23.4</v>
      </c>
      <c r="B188" s="125" t="s">
        <v>1275</v>
      </c>
      <c r="C188" s="390" t="s">
        <v>47</v>
      </c>
      <c r="D188" s="486">
        <v>1</v>
      </c>
      <c r="E188" s="243">
        <f>1073819.13-800000</f>
        <v>273819.12999999989</v>
      </c>
      <c r="F188" s="235">
        <f t="shared" si="85"/>
        <v>24643.72</v>
      </c>
      <c r="G188" s="235">
        <f t="shared" si="86"/>
        <v>24643.72</v>
      </c>
      <c r="H188" s="235">
        <f t="shared" si="87"/>
        <v>323106.56999999983</v>
      </c>
      <c r="I188" s="234">
        <f t="shared" si="88"/>
        <v>323106.57</v>
      </c>
      <c r="J188" s="393" t="s">
        <v>761</v>
      </c>
      <c r="K188" s="797"/>
      <c r="L188" s="797"/>
      <c r="M188" s="92">
        <f t="shared" si="47"/>
        <v>323106.57339999988</v>
      </c>
      <c r="N188" s="806">
        <f t="shared" si="48"/>
        <v>-3.3999998704530299E-3</v>
      </c>
      <c r="O188" s="450"/>
    </row>
    <row r="189" spans="1:15" s="136" customFormat="1" ht="65.25" customHeight="1">
      <c r="A189" s="502">
        <v>23.5</v>
      </c>
      <c r="B189" s="125" t="s">
        <v>105</v>
      </c>
      <c r="C189" s="390" t="s">
        <v>47</v>
      </c>
      <c r="D189" s="486">
        <v>1</v>
      </c>
      <c r="E189" s="243">
        <f>1802037.25-1500000</f>
        <v>302037.25</v>
      </c>
      <c r="F189" s="235">
        <f t="shared" si="85"/>
        <v>27183.35</v>
      </c>
      <c r="G189" s="235">
        <f t="shared" si="86"/>
        <v>27183.35</v>
      </c>
      <c r="H189" s="235">
        <f t="shared" si="87"/>
        <v>356403.94999999995</v>
      </c>
      <c r="I189" s="234">
        <f t="shared" si="88"/>
        <v>356403.95</v>
      </c>
      <c r="J189" s="393" t="s">
        <v>762</v>
      </c>
      <c r="K189" s="797"/>
      <c r="L189" s="797"/>
      <c r="M189" s="92">
        <f t="shared" si="47"/>
        <v>356403.95499999996</v>
      </c>
      <c r="N189" s="806">
        <f t="shared" si="48"/>
        <v>-4.999999946448952E-3</v>
      </c>
      <c r="O189" s="450"/>
    </row>
    <row r="190" spans="1:15" s="136" customFormat="1" ht="36.75" customHeight="1">
      <c r="A190" s="423">
        <v>23.6</v>
      </c>
      <c r="B190" s="125" t="s">
        <v>106</v>
      </c>
      <c r="C190" s="390" t="s">
        <v>47</v>
      </c>
      <c r="D190" s="486">
        <v>1</v>
      </c>
      <c r="E190" s="243">
        <f>982019.13-800000</f>
        <v>182019.13</v>
      </c>
      <c r="F190" s="235">
        <f t="shared" si="85"/>
        <v>16381.72</v>
      </c>
      <c r="G190" s="235">
        <f t="shared" si="86"/>
        <v>16381.72</v>
      </c>
      <c r="H190" s="235">
        <f t="shared" si="87"/>
        <v>214782.57</v>
      </c>
      <c r="I190" s="234">
        <f t="shared" si="88"/>
        <v>214782.57</v>
      </c>
      <c r="J190" s="393" t="s">
        <v>763</v>
      </c>
      <c r="K190" s="797"/>
      <c r="L190" s="797"/>
      <c r="M190" s="92">
        <f t="shared" si="47"/>
        <v>214782.57339999999</v>
      </c>
      <c r="N190" s="806">
        <f t="shared" si="48"/>
        <v>-3.3999999868683517E-3</v>
      </c>
      <c r="O190" s="450"/>
    </row>
    <row r="191" spans="1:15" s="136" customFormat="1" ht="73.5" customHeight="1">
      <c r="A191" s="502">
        <v>23.7</v>
      </c>
      <c r="B191" s="125" t="s">
        <v>181</v>
      </c>
      <c r="C191" s="390" t="s">
        <v>47</v>
      </c>
      <c r="D191" s="486">
        <v>1</v>
      </c>
      <c r="E191" s="243">
        <f>982019.13-900000</f>
        <v>82019.13</v>
      </c>
      <c r="F191" s="235">
        <f t="shared" si="85"/>
        <v>7381.72</v>
      </c>
      <c r="G191" s="235">
        <f t="shared" si="86"/>
        <v>7381.72</v>
      </c>
      <c r="H191" s="235">
        <f t="shared" si="87"/>
        <v>96782.57</v>
      </c>
      <c r="I191" s="234">
        <f t="shared" si="88"/>
        <v>96782.57</v>
      </c>
      <c r="J191" s="393" t="s">
        <v>764</v>
      </c>
      <c r="K191" s="797"/>
      <c r="L191" s="797"/>
      <c r="M191" s="92">
        <f t="shared" si="47"/>
        <v>96782.573399999994</v>
      </c>
      <c r="N191" s="806">
        <f t="shared" si="48"/>
        <v>-3.3999999868683517E-3</v>
      </c>
      <c r="O191" s="450"/>
    </row>
    <row r="192" spans="1:15" s="136" customFormat="1" ht="49.5" customHeight="1">
      <c r="A192" s="423">
        <v>23.8</v>
      </c>
      <c r="B192" s="125" t="s">
        <v>119</v>
      </c>
      <c r="C192" s="390" t="s">
        <v>47</v>
      </c>
      <c r="D192" s="486">
        <v>1</v>
      </c>
      <c r="E192" s="243">
        <f>444718.17-200000</f>
        <v>244718.16999999998</v>
      </c>
      <c r="F192" s="235">
        <f t="shared" si="85"/>
        <v>22024.639999999999</v>
      </c>
      <c r="G192" s="235">
        <f t="shared" si="86"/>
        <v>22024.639999999999</v>
      </c>
      <c r="H192" s="235">
        <f t="shared" si="87"/>
        <v>288767.45</v>
      </c>
      <c r="I192" s="234">
        <f t="shared" si="88"/>
        <v>288767.45</v>
      </c>
      <c r="J192" s="393" t="s">
        <v>765</v>
      </c>
      <c r="K192" s="797"/>
      <c r="L192" s="797"/>
      <c r="M192" s="92">
        <f t="shared" si="47"/>
        <v>288767.44059999997</v>
      </c>
      <c r="N192" s="806">
        <f t="shared" si="48"/>
        <v>9.4000000390224159E-3</v>
      </c>
      <c r="O192" s="450"/>
    </row>
    <row r="193" spans="1:15" s="136" customFormat="1" ht="29.25" customHeight="1">
      <c r="A193" s="550">
        <v>23.9</v>
      </c>
      <c r="B193" s="125" t="s">
        <v>118</v>
      </c>
      <c r="C193" s="390" t="s">
        <v>47</v>
      </c>
      <c r="D193" s="486">
        <v>1</v>
      </c>
      <c r="E193" s="243">
        <v>219079.72</v>
      </c>
      <c r="F193" s="235">
        <f t="shared" si="85"/>
        <v>19717.169999999998</v>
      </c>
      <c r="G193" s="235">
        <f t="shared" si="86"/>
        <v>19717.169999999998</v>
      </c>
      <c r="H193" s="235">
        <f t="shared" si="87"/>
        <v>258514.06</v>
      </c>
      <c r="I193" s="243">
        <f t="shared" si="88"/>
        <v>258514.06</v>
      </c>
      <c r="J193" s="393" t="s">
        <v>766</v>
      </c>
      <c r="K193" s="797"/>
      <c r="L193" s="797"/>
      <c r="M193" s="92">
        <f t="shared" si="47"/>
        <v>258514.06959999999</v>
      </c>
      <c r="N193" s="806">
        <f t="shared" si="48"/>
        <v>-9.5999999903142452E-3</v>
      </c>
      <c r="O193" s="450"/>
    </row>
    <row r="194" spans="1:15" s="136" customFormat="1" ht="41.25" customHeight="1">
      <c r="A194" s="502">
        <v>23.11</v>
      </c>
      <c r="B194" s="125" t="s">
        <v>104</v>
      </c>
      <c r="C194" s="390" t="s">
        <v>47</v>
      </c>
      <c r="D194" s="486">
        <v>1</v>
      </c>
      <c r="E194" s="243">
        <f>480460-200000</f>
        <v>280460</v>
      </c>
      <c r="F194" s="235">
        <f t="shared" si="85"/>
        <v>25241.4</v>
      </c>
      <c r="G194" s="235">
        <f t="shared" si="86"/>
        <v>25241.4</v>
      </c>
      <c r="H194" s="235">
        <f t="shared" si="87"/>
        <v>330942.80000000005</v>
      </c>
      <c r="I194" s="243">
        <f t="shared" si="88"/>
        <v>330942.8</v>
      </c>
      <c r="J194" s="393" t="s">
        <v>767</v>
      </c>
      <c r="K194" s="797"/>
      <c r="L194" s="797"/>
      <c r="M194" s="92">
        <f t="shared" si="47"/>
        <v>330942.8</v>
      </c>
      <c r="N194" s="806">
        <f t="shared" si="48"/>
        <v>0</v>
      </c>
      <c r="O194" s="450"/>
    </row>
    <row r="195" spans="1:15" s="136" customFormat="1" ht="82.5" customHeight="1">
      <c r="A195" s="483">
        <v>24</v>
      </c>
      <c r="B195" s="141" t="s">
        <v>528</v>
      </c>
      <c r="C195" s="390" t="s">
        <v>68</v>
      </c>
      <c r="D195" s="423">
        <v>8000</v>
      </c>
      <c r="E195" s="862">
        <v>17.84</v>
      </c>
      <c r="F195" s="232">
        <f t="shared" ref="F195:F196" si="89">E195*9%</f>
        <v>1.6055999999999999</v>
      </c>
      <c r="G195" s="232">
        <f t="shared" ref="G195:G196" si="90">E195*9%</f>
        <v>1.6055999999999999</v>
      </c>
      <c r="H195" s="232">
        <f t="shared" si="87"/>
        <v>21.051199999999998</v>
      </c>
      <c r="I195" s="241">
        <f>D195*H195</f>
        <v>168409.59999999998</v>
      </c>
      <c r="J195" s="393" t="s">
        <v>768</v>
      </c>
      <c r="K195" s="797"/>
      <c r="L195" s="797"/>
      <c r="M195" s="92">
        <f t="shared" si="47"/>
        <v>168409.59999999998</v>
      </c>
      <c r="N195" s="806">
        <f t="shared" si="48"/>
        <v>0</v>
      </c>
      <c r="O195" s="450"/>
    </row>
    <row r="196" spans="1:15" s="136" customFormat="1" ht="78.75">
      <c r="A196" s="545" t="s">
        <v>587</v>
      </c>
      <c r="B196" s="141" t="s">
        <v>529</v>
      </c>
      <c r="C196" s="151" t="s">
        <v>47</v>
      </c>
      <c r="D196" s="423">
        <v>1</v>
      </c>
      <c r="E196" s="862">
        <v>100000</v>
      </c>
      <c r="F196" s="232">
        <f t="shared" si="89"/>
        <v>9000</v>
      </c>
      <c r="G196" s="232">
        <f t="shared" si="90"/>
        <v>9000</v>
      </c>
      <c r="H196" s="232">
        <f t="shared" si="87"/>
        <v>118000</v>
      </c>
      <c r="I196" s="241">
        <f>D196*H196</f>
        <v>118000</v>
      </c>
      <c r="J196" s="393" t="s">
        <v>769</v>
      </c>
      <c r="K196" s="797"/>
      <c r="L196" s="797"/>
      <c r="M196" s="92">
        <f t="shared" si="47"/>
        <v>118000</v>
      </c>
      <c r="N196" s="806">
        <f t="shared" si="48"/>
        <v>0</v>
      </c>
      <c r="O196" s="450"/>
    </row>
    <row r="197" spans="1:15" s="136" customFormat="1" ht="94.5">
      <c r="A197" s="423">
        <v>27</v>
      </c>
      <c r="B197" s="93" t="s">
        <v>530</v>
      </c>
      <c r="C197" s="90" t="s">
        <v>47</v>
      </c>
      <c r="D197" s="423">
        <v>1</v>
      </c>
      <c r="E197" s="862">
        <v>200000</v>
      </c>
      <c r="F197" s="232">
        <f>E197*9%</f>
        <v>18000</v>
      </c>
      <c r="G197" s="232">
        <f>E197*9%</f>
        <v>18000</v>
      </c>
      <c r="H197" s="232">
        <f>E197+F197+G197</f>
        <v>236000</v>
      </c>
      <c r="I197" s="241">
        <f>D197*H197</f>
        <v>236000</v>
      </c>
      <c r="J197" s="393" t="s">
        <v>770</v>
      </c>
      <c r="K197" s="797"/>
      <c r="L197" s="797"/>
      <c r="M197" s="92">
        <f t="shared" si="47"/>
        <v>236000</v>
      </c>
      <c r="N197" s="806">
        <f t="shared" si="48"/>
        <v>0</v>
      </c>
      <c r="O197" s="450"/>
    </row>
    <row r="198" spans="1:15" s="136" customFormat="1" ht="105.75" customHeight="1">
      <c r="A198" s="423">
        <v>28</v>
      </c>
      <c r="B198" s="437" t="s">
        <v>1140</v>
      </c>
      <c r="C198" s="438" t="s">
        <v>26</v>
      </c>
      <c r="D198" s="552">
        <v>50</v>
      </c>
      <c r="E198" s="864">
        <f>10000</f>
        <v>10000</v>
      </c>
      <c r="F198" s="232">
        <f>E198*9%</f>
        <v>900</v>
      </c>
      <c r="G198" s="232">
        <f>E198*9%</f>
        <v>900</v>
      </c>
      <c r="H198" s="232">
        <f>E198+F198+G198</f>
        <v>11800</v>
      </c>
      <c r="I198" s="232">
        <f>D198*H198</f>
        <v>590000</v>
      </c>
      <c r="J198" s="436"/>
      <c r="K198" s="804"/>
      <c r="L198" s="804"/>
      <c r="M198" s="92">
        <f t="shared" si="47"/>
        <v>590000</v>
      </c>
      <c r="N198" s="806">
        <f t="shared" si="48"/>
        <v>0</v>
      </c>
      <c r="O198" s="453" t="s">
        <v>1253</v>
      </c>
    </row>
    <row r="199" spans="1:15" s="136" customFormat="1" ht="126">
      <c r="A199" s="545" t="s">
        <v>588</v>
      </c>
      <c r="B199" s="245" t="s">
        <v>799</v>
      </c>
      <c r="C199" s="261"/>
      <c r="D199" s="261"/>
      <c r="E199" s="240"/>
      <c r="F199" s="240"/>
      <c r="G199" s="240"/>
      <c r="H199" s="240"/>
      <c r="I199" s="240"/>
      <c r="J199" s="385"/>
      <c r="K199" s="799"/>
      <c r="L199" s="799"/>
      <c r="M199" s="92">
        <f t="shared" si="47"/>
        <v>0</v>
      </c>
      <c r="N199" s="806">
        <f t="shared" si="48"/>
        <v>0</v>
      </c>
      <c r="O199" s="450"/>
    </row>
    <row r="200" spans="1:15" s="136" customFormat="1" ht="63.75" customHeight="1">
      <c r="A200" s="545" t="s">
        <v>589</v>
      </c>
      <c r="B200" s="245" t="s">
        <v>273</v>
      </c>
      <c r="C200" s="262" t="s">
        <v>47</v>
      </c>
      <c r="D200" s="553">
        <v>1</v>
      </c>
      <c r="E200" s="859">
        <f>301211.02*1</f>
        <v>301211.02</v>
      </c>
      <c r="F200" s="235">
        <f t="shared" ref="F200:F218" si="91">ROUND(E200*9%,2)</f>
        <v>27108.99</v>
      </c>
      <c r="G200" s="235">
        <f t="shared" ref="G200:G218" si="92">ROUND(E200*9%,2)</f>
        <v>27108.99</v>
      </c>
      <c r="H200" s="235">
        <f t="shared" ref="H200:H218" si="93">E200+F200+G200</f>
        <v>355429</v>
      </c>
      <c r="I200" s="235">
        <f>H200*D200</f>
        <v>355429</v>
      </c>
      <c r="J200" s="431" t="s">
        <v>1349</v>
      </c>
      <c r="K200" s="797"/>
      <c r="L200" s="797"/>
      <c r="M200" s="92">
        <f t="shared" si="47"/>
        <v>355429.0036</v>
      </c>
      <c r="N200" s="806">
        <f t="shared" si="48"/>
        <v>-3.599999996367842E-3</v>
      </c>
      <c r="O200" s="450"/>
    </row>
    <row r="201" spans="1:15" s="136" customFormat="1" ht="83.25" customHeight="1">
      <c r="A201" s="545" t="s">
        <v>590</v>
      </c>
      <c r="B201" s="246" t="s">
        <v>274</v>
      </c>
      <c r="C201" s="262" t="s">
        <v>47</v>
      </c>
      <c r="D201" s="553">
        <v>1</v>
      </c>
      <c r="E201" s="859">
        <v>260559.34</v>
      </c>
      <c r="F201" s="235">
        <f t="shared" si="91"/>
        <v>23450.34</v>
      </c>
      <c r="G201" s="235">
        <f t="shared" si="92"/>
        <v>23450.34</v>
      </c>
      <c r="H201" s="235">
        <f t="shared" si="93"/>
        <v>307460.02</v>
      </c>
      <c r="I201" s="235">
        <f t="shared" ref="I201:I204" si="94">H201*D201</f>
        <v>307460.02</v>
      </c>
      <c r="J201" s="431" t="s">
        <v>1350</v>
      </c>
      <c r="K201" s="797"/>
      <c r="L201" s="797"/>
      <c r="M201" s="92">
        <f t="shared" si="47"/>
        <v>307460.02119999996</v>
      </c>
      <c r="N201" s="806">
        <f t="shared" si="48"/>
        <v>-1.1999999405816197E-3</v>
      </c>
      <c r="O201" s="450"/>
    </row>
    <row r="202" spans="1:15" s="136" customFormat="1" ht="72" customHeight="1">
      <c r="A202" s="545" t="s">
        <v>591</v>
      </c>
      <c r="B202" s="247" t="s">
        <v>277</v>
      </c>
      <c r="C202" s="262" t="s">
        <v>47</v>
      </c>
      <c r="D202" s="553">
        <v>1</v>
      </c>
      <c r="E202" s="859">
        <v>9942.65</v>
      </c>
      <c r="F202" s="235">
        <f t="shared" si="91"/>
        <v>894.84</v>
      </c>
      <c r="G202" s="235">
        <f t="shared" si="92"/>
        <v>894.84</v>
      </c>
      <c r="H202" s="235">
        <f t="shared" si="93"/>
        <v>11732.33</v>
      </c>
      <c r="I202" s="235">
        <f t="shared" si="94"/>
        <v>11732.33</v>
      </c>
      <c r="J202" s="431" t="s">
        <v>1348</v>
      </c>
      <c r="K202" s="797"/>
      <c r="L202" s="797"/>
      <c r="M202" s="92">
        <f t="shared" si="47"/>
        <v>11732.326999999999</v>
      </c>
      <c r="N202" s="806">
        <f t="shared" si="48"/>
        <v>3.0000000006111804E-3</v>
      </c>
      <c r="O202" s="450"/>
    </row>
    <row r="203" spans="1:15" s="136" customFormat="1" ht="157.5" customHeight="1">
      <c r="A203" s="545" t="s">
        <v>592</v>
      </c>
      <c r="B203" s="248" t="s">
        <v>278</v>
      </c>
      <c r="C203" s="262" t="s">
        <v>47</v>
      </c>
      <c r="D203" s="553">
        <v>1</v>
      </c>
      <c r="E203" s="859">
        <f>1676113.36</f>
        <v>1676113.36</v>
      </c>
      <c r="F203" s="235">
        <f t="shared" si="91"/>
        <v>150850.20000000001</v>
      </c>
      <c r="G203" s="235">
        <f t="shared" si="92"/>
        <v>150850.20000000001</v>
      </c>
      <c r="H203" s="235">
        <f t="shared" si="93"/>
        <v>1977813.76</v>
      </c>
      <c r="I203" s="235">
        <f t="shared" si="94"/>
        <v>1977813.76</v>
      </c>
      <c r="J203" s="431" t="s">
        <v>1347</v>
      </c>
      <c r="K203" s="797"/>
      <c r="L203" s="797"/>
      <c r="M203" s="92">
        <f t="shared" ref="M203:M236" si="95">D203*E203*1.18</f>
        <v>1977813.7648</v>
      </c>
      <c r="N203" s="806">
        <f t="shared" ref="N203:N236" si="96">I203-M203</f>
        <v>-4.7999999951571226E-3</v>
      </c>
      <c r="O203" s="450"/>
    </row>
    <row r="204" spans="1:15" s="136" customFormat="1" ht="87" customHeight="1">
      <c r="A204" s="545" t="s">
        <v>593</v>
      </c>
      <c r="B204" s="248" t="s">
        <v>279</v>
      </c>
      <c r="C204" s="262" t="s">
        <v>47</v>
      </c>
      <c r="D204" s="553">
        <v>1</v>
      </c>
      <c r="E204" s="859">
        <f>2232941.16</f>
        <v>2232941.16</v>
      </c>
      <c r="F204" s="235">
        <f t="shared" si="91"/>
        <v>200964.7</v>
      </c>
      <c r="G204" s="235">
        <f t="shared" si="92"/>
        <v>200964.7</v>
      </c>
      <c r="H204" s="235">
        <f t="shared" si="93"/>
        <v>2634870.5600000005</v>
      </c>
      <c r="I204" s="235">
        <f t="shared" si="94"/>
        <v>2634870.5600000005</v>
      </c>
      <c r="J204" s="431" t="s">
        <v>1346</v>
      </c>
      <c r="K204" s="797"/>
      <c r="L204" s="797"/>
      <c r="M204" s="92">
        <f t="shared" si="95"/>
        <v>2634870.5688</v>
      </c>
      <c r="N204" s="806">
        <f t="shared" si="96"/>
        <v>-8.7999994866549969E-3</v>
      </c>
      <c r="O204" s="450"/>
    </row>
    <row r="205" spans="1:15" s="136" customFormat="1" ht="144" customHeight="1">
      <c r="A205" s="545" t="s">
        <v>594</v>
      </c>
      <c r="B205" s="248" t="s">
        <v>280</v>
      </c>
      <c r="C205" s="262" t="s">
        <v>47</v>
      </c>
      <c r="D205" s="553">
        <v>1</v>
      </c>
      <c r="E205" s="859">
        <v>385242.08</v>
      </c>
      <c r="F205" s="235">
        <f t="shared" si="91"/>
        <v>34671.79</v>
      </c>
      <c r="G205" s="235">
        <f t="shared" si="92"/>
        <v>34671.79</v>
      </c>
      <c r="H205" s="235">
        <f t="shared" si="93"/>
        <v>454585.66</v>
      </c>
      <c r="I205" s="235">
        <f t="shared" ref="I205:I235" si="97">H205*D205</f>
        <v>454585.66</v>
      </c>
      <c r="J205" s="393" t="s">
        <v>771</v>
      </c>
      <c r="K205" s="797"/>
      <c r="L205" s="797"/>
      <c r="M205" s="92">
        <f t="shared" si="95"/>
        <v>454585.6544</v>
      </c>
      <c r="N205" s="806">
        <f t="shared" si="96"/>
        <v>5.5999999749474227E-3</v>
      </c>
      <c r="O205" s="450"/>
    </row>
    <row r="206" spans="1:15" s="136" customFormat="1" ht="71.25" customHeight="1">
      <c r="A206" s="545" t="s">
        <v>595</v>
      </c>
      <c r="B206" s="248" t="s">
        <v>800</v>
      </c>
      <c r="C206" s="262" t="s">
        <v>47</v>
      </c>
      <c r="D206" s="553">
        <v>1</v>
      </c>
      <c r="E206" s="859">
        <f>177975.53</f>
        <v>177975.53</v>
      </c>
      <c r="F206" s="235">
        <f t="shared" si="91"/>
        <v>16017.8</v>
      </c>
      <c r="G206" s="235">
        <f t="shared" si="92"/>
        <v>16017.8</v>
      </c>
      <c r="H206" s="235">
        <f t="shared" si="93"/>
        <v>210011.12999999998</v>
      </c>
      <c r="I206" s="235">
        <f t="shared" si="97"/>
        <v>210011.12999999998</v>
      </c>
      <c r="J206" s="431" t="s">
        <v>1345</v>
      </c>
      <c r="K206" s="797"/>
      <c r="L206" s="797"/>
      <c r="M206" s="92">
        <f t="shared" si="95"/>
        <v>210011.12539999999</v>
      </c>
      <c r="N206" s="806">
        <f t="shared" si="96"/>
        <v>4.5999999856576324E-3</v>
      </c>
      <c r="O206" s="450"/>
    </row>
    <row r="207" spans="1:15" s="136" customFormat="1" ht="110.25" customHeight="1">
      <c r="A207" s="545" t="s">
        <v>596</v>
      </c>
      <c r="B207" s="248" t="s">
        <v>481</v>
      </c>
      <c r="C207" s="262" t="s">
        <v>47</v>
      </c>
      <c r="D207" s="553">
        <v>1</v>
      </c>
      <c r="E207" s="859">
        <v>104882.42</v>
      </c>
      <c r="F207" s="235">
        <f t="shared" si="91"/>
        <v>9439.42</v>
      </c>
      <c r="G207" s="235">
        <f t="shared" si="92"/>
        <v>9439.42</v>
      </c>
      <c r="H207" s="235">
        <f t="shared" si="93"/>
        <v>123761.26</v>
      </c>
      <c r="I207" s="235">
        <f t="shared" si="97"/>
        <v>123761.26</v>
      </c>
      <c r="J207" s="393" t="s">
        <v>772</v>
      </c>
      <c r="K207" s="797"/>
      <c r="L207" s="797"/>
      <c r="M207" s="92">
        <f t="shared" si="95"/>
        <v>123761.25559999999</v>
      </c>
      <c r="N207" s="806">
        <f t="shared" si="96"/>
        <v>4.4000000052619725E-3</v>
      </c>
      <c r="O207" s="450"/>
    </row>
    <row r="208" spans="1:15" s="136" customFormat="1" ht="126">
      <c r="A208" s="545" t="s">
        <v>597</v>
      </c>
      <c r="B208" s="246" t="s">
        <v>801</v>
      </c>
      <c r="C208" s="262" t="s">
        <v>47</v>
      </c>
      <c r="D208" s="553">
        <v>1</v>
      </c>
      <c r="E208" s="859">
        <v>52842.74</v>
      </c>
      <c r="F208" s="235">
        <f t="shared" si="91"/>
        <v>4755.8500000000004</v>
      </c>
      <c r="G208" s="235">
        <f t="shared" si="92"/>
        <v>4755.8500000000004</v>
      </c>
      <c r="H208" s="235">
        <f t="shared" si="93"/>
        <v>62354.439999999995</v>
      </c>
      <c r="I208" s="235">
        <f t="shared" si="97"/>
        <v>62354.439999999995</v>
      </c>
      <c r="J208" s="431" t="s">
        <v>1344</v>
      </c>
      <c r="K208" s="797"/>
      <c r="L208" s="797"/>
      <c r="M208" s="92">
        <f t="shared" si="95"/>
        <v>62354.433199999992</v>
      </c>
      <c r="N208" s="806">
        <f t="shared" si="96"/>
        <v>6.8000000028405339E-3</v>
      </c>
      <c r="O208" s="450"/>
    </row>
    <row r="209" spans="1:15" s="136" customFormat="1" ht="135.75" customHeight="1">
      <c r="A209" s="545" t="s">
        <v>598</v>
      </c>
      <c r="B209" s="248" t="s">
        <v>802</v>
      </c>
      <c r="C209" s="262" t="s">
        <v>47</v>
      </c>
      <c r="D209" s="553">
        <v>1</v>
      </c>
      <c r="E209" s="859">
        <v>239188.36</v>
      </c>
      <c r="F209" s="235">
        <f t="shared" si="91"/>
        <v>21526.95</v>
      </c>
      <c r="G209" s="235">
        <f t="shared" si="92"/>
        <v>21526.95</v>
      </c>
      <c r="H209" s="235">
        <f t="shared" si="93"/>
        <v>282242.26</v>
      </c>
      <c r="I209" s="235">
        <f t="shared" si="97"/>
        <v>282242.26</v>
      </c>
      <c r="J209" s="431" t="s">
        <v>1343</v>
      </c>
      <c r="K209" s="797"/>
      <c r="L209" s="797"/>
      <c r="M209" s="92">
        <f t="shared" si="95"/>
        <v>282242.26479999995</v>
      </c>
      <c r="N209" s="806">
        <f t="shared" si="96"/>
        <v>-4.7999999369494617E-3</v>
      </c>
      <c r="O209" s="450"/>
    </row>
    <row r="210" spans="1:15" s="136" customFormat="1" ht="99" customHeight="1">
      <c r="A210" s="545" t="s">
        <v>599</v>
      </c>
      <c r="B210" s="248" t="s">
        <v>803</v>
      </c>
      <c r="C210" s="262" t="s">
        <v>47</v>
      </c>
      <c r="D210" s="553">
        <v>1</v>
      </c>
      <c r="E210" s="859">
        <v>51802.87</v>
      </c>
      <c r="F210" s="235">
        <f t="shared" si="91"/>
        <v>4662.26</v>
      </c>
      <c r="G210" s="235">
        <f t="shared" si="92"/>
        <v>4662.26</v>
      </c>
      <c r="H210" s="235">
        <f t="shared" si="93"/>
        <v>61127.390000000007</v>
      </c>
      <c r="I210" s="235">
        <f t="shared" si="97"/>
        <v>61127.390000000007</v>
      </c>
      <c r="J210" s="431" t="s">
        <v>1342</v>
      </c>
      <c r="K210" s="797"/>
      <c r="L210" s="797"/>
      <c r="M210" s="92">
        <f t="shared" si="95"/>
        <v>61127.386599999998</v>
      </c>
      <c r="N210" s="806">
        <f t="shared" si="96"/>
        <v>3.4000000086962245E-3</v>
      </c>
      <c r="O210" s="450"/>
    </row>
    <row r="211" spans="1:15" s="136" customFormat="1" ht="157.5">
      <c r="A211" s="545" t="s">
        <v>600</v>
      </c>
      <c r="B211" s="125" t="s">
        <v>804</v>
      </c>
      <c r="C211" s="262" t="s">
        <v>47</v>
      </c>
      <c r="D211" s="553">
        <v>1</v>
      </c>
      <c r="E211" s="859">
        <v>12140.52</v>
      </c>
      <c r="F211" s="235">
        <f t="shared" si="91"/>
        <v>1092.6500000000001</v>
      </c>
      <c r="G211" s="235">
        <f t="shared" si="92"/>
        <v>1092.6500000000001</v>
      </c>
      <c r="H211" s="235">
        <f t="shared" si="93"/>
        <v>14325.82</v>
      </c>
      <c r="I211" s="235">
        <f t="shared" si="97"/>
        <v>14325.82</v>
      </c>
      <c r="J211" s="393" t="s">
        <v>1341</v>
      </c>
      <c r="K211" s="797"/>
      <c r="L211" s="797"/>
      <c r="M211" s="92">
        <f t="shared" si="95"/>
        <v>14325.813599999999</v>
      </c>
      <c r="N211" s="806">
        <f t="shared" si="96"/>
        <v>6.400000000212458E-3</v>
      </c>
      <c r="O211" s="450"/>
    </row>
    <row r="212" spans="1:15" s="136" customFormat="1" ht="132" customHeight="1">
      <c r="A212" s="545" t="s">
        <v>601</v>
      </c>
      <c r="B212" s="125" t="s">
        <v>805</v>
      </c>
      <c r="C212" s="262" t="s">
        <v>47</v>
      </c>
      <c r="D212" s="553">
        <v>1</v>
      </c>
      <c r="E212" s="859">
        <v>65578.7</v>
      </c>
      <c r="F212" s="235">
        <f t="shared" si="91"/>
        <v>5902.08</v>
      </c>
      <c r="G212" s="235">
        <f t="shared" si="92"/>
        <v>5902.08</v>
      </c>
      <c r="H212" s="235">
        <f t="shared" si="93"/>
        <v>77382.86</v>
      </c>
      <c r="I212" s="235">
        <f t="shared" si="97"/>
        <v>77382.86</v>
      </c>
      <c r="J212" s="393" t="s">
        <v>773</v>
      </c>
      <c r="K212" s="797"/>
      <c r="L212" s="797"/>
      <c r="M212" s="92">
        <f t="shared" si="95"/>
        <v>77382.865999999995</v>
      </c>
      <c r="N212" s="806">
        <f t="shared" si="96"/>
        <v>-5.9999999939464033E-3</v>
      </c>
      <c r="O212" s="450"/>
    </row>
    <row r="213" spans="1:15" s="136" customFormat="1" ht="204.75">
      <c r="A213" s="545" t="s">
        <v>602</v>
      </c>
      <c r="B213" s="246" t="s">
        <v>806</v>
      </c>
      <c r="C213" s="262" t="s">
        <v>47</v>
      </c>
      <c r="D213" s="553">
        <v>1</v>
      </c>
      <c r="E213" s="859">
        <v>123268.36</v>
      </c>
      <c r="F213" s="235">
        <f t="shared" si="91"/>
        <v>11094.15</v>
      </c>
      <c r="G213" s="235">
        <f t="shared" si="92"/>
        <v>11094.15</v>
      </c>
      <c r="H213" s="235">
        <f t="shared" si="93"/>
        <v>145456.66</v>
      </c>
      <c r="I213" s="235">
        <f t="shared" si="97"/>
        <v>145456.66</v>
      </c>
      <c r="J213" s="393" t="s">
        <v>774</v>
      </c>
      <c r="K213" s="797"/>
      <c r="L213" s="797"/>
      <c r="M213" s="92">
        <f t="shared" si="95"/>
        <v>145456.6648</v>
      </c>
      <c r="N213" s="806">
        <f t="shared" si="96"/>
        <v>-4.7999999951571226E-3</v>
      </c>
      <c r="O213" s="450"/>
    </row>
    <row r="214" spans="1:15" s="136" customFormat="1" ht="110.25">
      <c r="A214" s="545" t="s">
        <v>603</v>
      </c>
      <c r="B214" s="248" t="s">
        <v>807</v>
      </c>
      <c r="C214" s="262" t="s">
        <v>47</v>
      </c>
      <c r="D214" s="553">
        <v>1</v>
      </c>
      <c r="E214" s="859">
        <v>19217.93</v>
      </c>
      <c r="F214" s="235">
        <f t="shared" si="91"/>
        <v>1729.61</v>
      </c>
      <c r="G214" s="235">
        <f t="shared" si="92"/>
        <v>1729.61</v>
      </c>
      <c r="H214" s="235">
        <f t="shared" si="93"/>
        <v>22677.15</v>
      </c>
      <c r="I214" s="235">
        <f t="shared" si="97"/>
        <v>22677.15</v>
      </c>
      <c r="J214" s="393" t="s">
        <v>775</v>
      </c>
      <c r="K214" s="797"/>
      <c r="L214" s="797"/>
      <c r="M214" s="92">
        <f t="shared" si="95"/>
        <v>22677.1574</v>
      </c>
      <c r="N214" s="806">
        <f t="shared" si="96"/>
        <v>-7.3999999985971954E-3</v>
      </c>
      <c r="O214" s="450"/>
    </row>
    <row r="215" spans="1:15" s="136" customFormat="1" ht="118.5" customHeight="1">
      <c r="A215" s="545" t="s">
        <v>604</v>
      </c>
      <c r="B215" s="249" t="s">
        <v>350</v>
      </c>
      <c r="C215" s="262" t="s">
        <v>47</v>
      </c>
      <c r="D215" s="553">
        <v>1</v>
      </c>
      <c r="E215" s="859">
        <v>44895.68</v>
      </c>
      <c r="F215" s="235">
        <f t="shared" si="91"/>
        <v>4040.61</v>
      </c>
      <c r="G215" s="235">
        <f t="shared" si="92"/>
        <v>4040.61</v>
      </c>
      <c r="H215" s="235">
        <f t="shared" si="93"/>
        <v>52976.9</v>
      </c>
      <c r="I215" s="235">
        <f t="shared" si="97"/>
        <v>52976.9</v>
      </c>
      <c r="J215" s="393" t="s">
        <v>776</v>
      </c>
      <c r="K215" s="797"/>
      <c r="L215" s="797"/>
      <c r="M215" s="92">
        <f t="shared" si="95"/>
        <v>52976.902399999999</v>
      </c>
      <c r="N215" s="806">
        <f t="shared" si="96"/>
        <v>-2.3999999975785613E-3</v>
      </c>
      <c r="O215" s="450"/>
    </row>
    <row r="216" spans="1:15" s="136" customFormat="1" ht="81" customHeight="1">
      <c r="A216" s="545" t="s">
        <v>605</v>
      </c>
      <c r="B216" s="248" t="s">
        <v>281</v>
      </c>
      <c r="C216" s="262" t="s">
        <v>47</v>
      </c>
      <c r="D216" s="553">
        <v>1</v>
      </c>
      <c r="E216" s="859">
        <v>125157.9</v>
      </c>
      <c r="F216" s="235">
        <f t="shared" si="91"/>
        <v>11264.21</v>
      </c>
      <c r="G216" s="235">
        <f t="shared" si="92"/>
        <v>11264.21</v>
      </c>
      <c r="H216" s="235">
        <f t="shared" si="93"/>
        <v>147686.31999999998</v>
      </c>
      <c r="I216" s="235">
        <f t="shared" si="97"/>
        <v>147686.31999999998</v>
      </c>
      <c r="J216" s="393" t="s">
        <v>777</v>
      </c>
      <c r="K216" s="797"/>
      <c r="L216" s="797"/>
      <c r="M216" s="92">
        <f t="shared" si="95"/>
        <v>147686.32199999999</v>
      </c>
      <c r="N216" s="806">
        <f t="shared" si="96"/>
        <v>-2.0000000076834112E-3</v>
      </c>
      <c r="O216" s="450"/>
    </row>
    <row r="217" spans="1:15" s="136" customFormat="1" ht="81.75" customHeight="1">
      <c r="A217" s="545" t="s">
        <v>606</v>
      </c>
      <c r="B217" s="248" t="s">
        <v>282</v>
      </c>
      <c r="C217" s="262" t="s">
        <v>47</v>
      </c>
      <c r="D217" s="553">
        <v>1</v>
      </c>
      <c r="E217" s="859">
        <v>448363.08</v>
      </c>
      <c r="F217" s="235">
        <f t="shared" si="91"/>
        <v>40352.68</v>
      </c>
      <c r="G217" s="235">
        <f t="shared" si="92"/>
        <v>40352.68</v>
      </c>
      <c r="H217" s="235">
        <f t="shared" si="93"/>
        <v>529068.44000000006</v>
      </c>
      <c r="I217" s="235">
        <f t="shared" si="97"/>
        <v>529068.44000000006</v>
      </c>
      <c r="J217" s="393" t="s">
        <v>778</v>
      </c>
      <c r="K217" s="797"/>
      <c r="L217" s="797"/>
      <c r="M217" s="92">
        <f t="shared" si="95"/>
        <v>529068.43440000003</v>
      </c>
      <c r="N217" s="806">
        <f t="shared" si="96"/>
        <v>5.6000000331550837E-3</v>
      </c>
      <c r="O217" s="450"/>
    </row>
    <row r="218" spans="1:15" s="136" customFormat="1" ht="53.25" customHeight="1">
      <c r="A218" s="545" t="s">
        <v>607</v>
      </c>
      <c r="B218" s="248" t="s">
        <v>283</v>
      </c>
      <c r="C218" s="262" t="s">
        <v>47</v>
      </c>
      <c r="D218" s="553">
        <v>1</v>
      </c>
      <c r="E218" s="859">
        <v>91241.08</v>
      </c>
      <c r="F218" s="235">
        <f t="shared" si="91"/>
        <v>8211.7000000000007</v>
      </c>
      <c r="G218" s="235">
        <f t="shared" si="92"/>
        <v>8211.7000000000007</v>
      </c>
      <c r="H218" s="235">
        <f t="shared" si="93"/>
        <v>107664.48</v>
      </c>
      <c r="I218" s="235">
        <f t="shared" si="97"/>
        <v>107664.48</v>
      </c>
      <c r="J218" s="393" t="s">
        <v>779</v>
      </c>
      <c r="K218" s="797"/>
      <c r="L218" s="797"/>
      <c r="M218" s="92">
        <f t="shared" si="95"/>
        <v>107664.47439999999</v>
      </c>
      <c r="N218" s="806">
        <f t="shared" si="96"/>
        <v>5.6000000040512532E-3</v>
      </c>
      <c r="O218" s="450"/>
    </row>
    <row r="219" spans="1:15" s="136" customFormat="1" ht="61.5" customHeight="1">
      <c r="A219" s="545" t="s">
        <v>608</v>
      </c>
      <c r="B219" s="248" t="s">
        <v>284</v>
      </c>
      <c r="C219" s="262" t="s">
        <v>47</v>
      </c>
      <c r="D219" s="553"/>
      <c r="E219" s="240"/>
      <c r="F219" s="240"/>
      <c r="G219" s="240"/>
      <c r="H219" s="240"/>
      <c r="I219" s="240"/>
      <c r="J219" s="393" t="s">
        <v>780</v>
      </c>
      <c r="K219" s="797"/>
      <c r="L219" s="797"/>
      <c r="M219" s="92">
        <f t="shared" si="95"/>
        <v>0</v>
      </c>
      <c r="N219" s="806">
        <f t="shared" si="96"/>
        <v>0</v>
      </c>
      <c r="O219" s="450"/>
    </row>
    <row r="220" spans="1:15" s="136" customFormat="1" ht="51.75" customHeight="1">
      <c r="A220" s="545" t="s">
        <v>609</v>
      </c>
      <c r="B220" s="248" t="s">
        <v>285</v>
      </c>
      <c r="C220" s="262" t="s">
        <v>47</v>
      </c>
      <c r="D220" s="553">
        <v>1</v>
      </c>
      <c r="E220" s="859">
        <v>280619.13</v>
      </c>
      <c r="F220" s="235">
        <f t="shared" ref="F220:F234" si="98">ROUND(E220*9%,2)</f>
        <v>25255.72</v>
      </c>
      <c r="G220" s="235">
        <f t="shared" ref="G220:G234" si="99">ROUND(E220*9%,2)</f>
        <v>25255.72</v>
      </c>
      <c r="H220" s="235">
        <f t="shared" ref="H220:H236" si="100">E220+F220+G220</f>
        <v>331130.56999999995</v>
      </c>
      <c r="I220" s="235">
        <f t="shared" si="97"/>
        <v>331130.56999999995</v>
      </c>
      <c r="J220" s="393" t="s">
        <v>781</v>
      </c>
      <c r="K220" s="797"/>
      <c r="L220" s="797"/>
      <c r="M220" s="92">
        <f t="shared" si="95"/>
        <v>331130.57339999999</v>
      </c>
      <c r="N220" s="806">
        <f t="shared" si="96"/>
        <v>-3.4000000450760126E-3</v>
      </c>
      <c r="O220" s="450"/>
    </row>
    <row r="221" spans="1:15" s="136" customFormat="1" ht="44.25" customHeight="1">
      <c r="A221" s="545" t="s">
        <v>610</v>
      </c>
      <c r="B221" s="248" t="s">
        <v>286</v>
      </c>
      <c r="C221" s="262" t="s">
        <v>47</v>
      </c>
      <c r="D221" s="553">
        <v>1</v>
      </c>
      <c r="E221" s="859">
        <v>65795.509999999995</v>
      </c>
      <c r="F221" s="235">
        <f t="shared" si="98"/>
        <v>5921.6</v>
      </c>
      <c r="G221" s="235">
        <f t="shared" si="99"/>
        <v>5921.6</v>
      </c>
      <c r="H221" s="235">
        <f t="shared" si="100"/>
        <v>77638.710000000006</v>
      </c>
      <c r="I221" s="235">
        <f t="shared" si="97"/>
        <v>77638.710000000006</v>
      </c>
      <c r="J221" s="393" t="s">
        <v>782</v>
      </c>
      <c r="K221" s="797"/>
      <c r="L221" s="797"/>
      <c r="M221" s="92">
        <f t="shared" si="95"/>
        <v>77638.701799999995</v>
      </c>
      <c r="N221" s="806">
        <f t="shared" si="96"/>
        <v>8.2000000111293048E-3</v>
      </c>
      <c r="O221" s="450"/>
    </row>
    <row r="222" spans="1:15" s="136" customFormat="1" ht="44.25" customHeight="1">
      <c r="A222" s="545" t="s">
        <v>611</v>
      </c>
      <c r="B222" s="248" t="s">
        <v>287</v>
      </c>
      <c r="C222" s="262" t="s">
        <v>47</v>
      </c>
      <c r="D222" s="553">
        <v>1</v>
      </c>
      <c r="E222" s="859">
        <v>607.66</v>
      </c>
      <c r="F222" s="235">
        <f t="shared" si="98"/>
        <v>54.69</v>
      </c>
      <c r="G222" s="235">
        <f t="shared" si="99"/>
        <v>54.69</v>
      </c>
      <c r="H222" s="235">
        <f t="shared" si="100"/>
        <v>717.04</v>
      </c>
      <c r="I222" s="235">
        <f t="shared" si="97"/>
        <v>717.04</v>
      </c>
      <c r="J222" s="393" t="s">
        <v>783</v>
      </c>
      <c r="K222" s="797"/>
      <c r="L222" s="797"/>
      <c r="M222" s="92">
        <f t="shared" si="95"/>
        <v>717.03879999999992</v>
      </c>
      <c r="N222" s="806">
        <f t="shared" si="96"/>
        <v>1.2000000000398359E-3</v>
      </c>
      <c r="O222" s="450"/>
    </row>
    <row r="223" spans="1:15" s="136" customFormat="1" ht="44.25" customHeight="1">
      <c r="A223" s="545" t="s">
        <v>612</v>
      </c>
      <c r="B223" s="248" t="s">
        <v>275</v>
      </c>
      <c r="C223" s="262" t="s">
        <v>47</v>
      </c>
      <c r="D223" s="553">
        <v>1</v>
      </c>
      <c r="E223" s="859">
        <v>71130.559999999998</v>
      </c>
      <c r="F223" s="235">
        <f t="shared" si="98"/>
        <v>6401.75</v>
      </c>
      <c r="G223" s="235">
        <f t="shared" si="99"/>
        <v>6401.75</v>
      </c>
      <c r="H223" s="235">
        <f t="shared" si="100"/>
        <v>83934.06</v>
      </c>
      <c r="I223" s="235">
        <f t="shared" si="97"/>
        <v>83934.06</v>
      </c>
      <c r="J223" s="393" t="s">
        <v>784</v>
      </c>
      <c r="K223" s="797"/>
      <c r="L223" s="797"/>
      <c r="M223" s="92">
        <f t="shared" si="95"/>
        <v>83934.060799999992</v>
      </c>
      <c r="N223" s="806">
        <f t="shared" si="96"/>
        <v>-7.9999999434221536E-4</v>
      </c>
      <c r="O223" s="450"/>
    </row>
    <row r="224" spans="1:15" s="136" customFormat="1" ht="44.25" customHeight="1">
      <c r="A224" s="545" t="s">
        <v>613</v>
      </c>
      <c r="B224" s="248" t="s">
        <v>289</v>
      </c>
      <c r="C224" s="262" t="s">
        <v>47</v>
      </c>
      <c r="D224" s="553">
        <v>1</v>
      </c>
      <c r="E224" s="859">
        <v>44317.83</v>
      </c>
      <c r="F224" s="235">
        <f t="shared" si="98"/>
        <v>3988.6</v>
      </c>
      <c r="G224" s="235">
        <f t="shared" si="99"/>
        <v>3988.6</v>
      </c>
      <c r="H224" s="235">
        <f t="shared" si="100"/>
        <v>52295.03</v>
      </c>
      <c r="I224" s="235">
        <f t="shared" si="97"/>
        <v>52295.03</v>
      </c>
      <c r="J224" s="393" t="s">
        <v>785</v>
      </c>
      <c r="K224" s="797"/>
      <c r="L224" s="797"/>
      <c r="M224" s="92">
        <f t="shared" si="95"/>
        <v>52295.039400000001</v>
      </c>
      <c r="N224" s="806">
        <f t="shared" si="96"/>
        <v>-9.4000000026426278E-3</v>
      </c>
      <c r="O224" s="450"/>
    </row>
    <row r="225" spans="1:17" s="136" customFormat="1" ht="44.25" customHeight="1">
      <c r="A225" s="545" t="s">
        <v>614</v>
      </c>
      <c r="B225" s="248" t="s">
        <v>313</v>
      </c>
      <c r="C225" s="262" t="s">
        <v>47</v>
      </c>
      <c r="D225" s="553">
        <v>1</v>
      </c>
      <c r="E225" s="859">
        <v>424584</v>
      </c>
      <c r="F225" s="235">
        <f t="shared" si="98"/>
        <v>38212.559999999998</v>
      </c>
      <c r="G225" s="235">
        <f t="shared" si="99"/>
        <v>38212.559999999998</v>
      </c>
      <c r="H225" s="235">
        <f t="shared" si="100"/>
        <v>501009.12</v>
      </c>
      <c r="I225" s="235">
        <f t="shared" si="97"/>
        <v>501009.12</v>
      </c>
      <c r="J225" s="393" t="s">
        <v>786</v>
      </c>
      <c r="K225" s="797"/>
      <c r="L225" s="797"/>
      <c r="M225" s="92">
        <f t="shared" si="95"/>
        <v>501009.12</v>
      </c>
      <c r="N225" s="806">
        <f t="shared" si="96"/>
        <v>0</v>
      </c>
      <c r="O225" s="450"/>
    </row>
    <row r="226" spans="1:17" s="136" customFormat="1" ht="44.25" customHeight="1">
      <c r="A226" s="545" t="s">
        <v>615</v>
      </c>
      <c r="B226" s="246" t="s">
        <v>276</v>
      </c>
      <c r="C226" s="262" t="s">
        <v>47</v>
      </c>
      <c r="D226" s="553">
        <v>1</v>
      </c>
      <c r="E226" s="859">
        <v>122196.6</v>
      </c>
      <c r="F226" s="235">
        <f t="shared" si="98"/>
        <v>10997.69</v>
      </c>
      <c r="G226" s="235">
        <f t="shared" si="99"/>
        <v>10997.69</v>
      </c>
      <c r="H226" s="235">
        <f t="shared" si="100"/>
        <v>144191.98000000001</v>
      </c>
      <c r="I226" s="235">
        <f t="shared" si="97"/>
        <v>144191.98000000001</v>
      </c>
      <c r="J226" s="393" t="s">
        <v>787</v>
      </c>
      <c r="K226" s="797"/>
      <c r="L226" s="797"/>
      <c r="M226" s="92">
        <f t="shared" si="95"/>
        <v>144191.98800000001</v>
      </c>
      <c r="N226" s="806">
        <f t="shared" si="96"/>
        <v>-8.0000000016298145E-3</v>
      </c>
      <c r="O226" s="450"/>
    </row>
    <row r="227" spans="1:17" s="136" customFormat="1" ht="44.25" customHeight="1">
      <c r="A227" s="545" t="s">
        <v>616</v>
      </c>
      <c r="B227" s="246" t="s">
        <v>291</v>
      </c>
      <c r="C227" s="262" t="s">
        <v>47</v>
      </c>
      <c r="D227" s="553">
        <v>1</v>
      </c>
      <c r="E227" s="859">
        <v>3348</v>
      </c>
      <c r="F227" s="235">
        <f t="shared" si="98"/>
        <v>301.32</v>
      </c>
      <c r="G227" s="235">
        <f t="shared" si="99"/>
        <v>301.32</v>
      </c>
      <c r="H227" s="235">
        <f t="shared" si="100"/>
        <v>3950.6400000000003</v>
      </c>
      <c r="I227" s="235">
        <f t="shared" si="97"/>
        <v>3950.6400000000003</v>
      </c>
      <c r="J227" s="393" t="s">
        <v>788</v>
      </c>
      <c r="K227" s="797"/>
      <c r="L227" s="797"/>
      <c r="M227" s="92">
        <f t="shared" si="95"/>
        <v>3950.64</v>
      </c>
      <c r="N227" s="806">
        <f t="shared" si="96"/>
        <v>0</v>
      </c>
      <c r="O227" s="450"/>
    </row>
    <row r="228" spans="1:17" s="136" customFormat="1" ht="87" customHeight="1">
      <c r="A228" s="545" t="s">
        <v>617</v>
      </c>
      <c r="B228" s="250" t="s">
        <v>351</v>
      </c>
      <c r="C228" s="262" t="s">
        <v>47</v>
      </c>
      <c r="D228" s="553">
        <v>1</v>
      </c>
      <c r="E228" s="859">
        <v>21505.13</v>
      </c>
      <c r="F228" s="235">
        <f t="shared" si="98"/>
        <v>1935.46</v>
      </c>
      <c r="G228" s="235">
        <f t="shared" si="99"/>
        <v>1935.46</v>
      </c>
      <c r="H228" s="235">
        <f t="shared" si="100"/>
        <v>25376.05</v>
      </c>
      <c r="I228" s="235">
        <f t="shared" si="97"/>
        <v>25376.05</v>
      </c>
      <c r="J228" s="393" t="s">
        <v>789</v>
      </c>
      <c r="K228" s="797"/>
      <c r="L228" s="797"/>
      <c r="M228" s="92">
        <f t="shared" si="95"/>
        <v>25376.053400000001</v>
      </c>
      <c r="N228" s="806">
        <f t="shared" si="96"/>
        <v>-3.4000000014202669E-3</v>
      </c>
      <c r="O228" s="450"/>
    </row>
    <row r="229" spans="1:17" s="136" customFormat="1" ht="94.5">
      <c r="A229" s="545" t="s">
        <v>618</v>
      </c>
      <c r="B229" s="250" t="s">
        <v>352</v>
      </c>
      <c r="C229" s="262" t="s">
        <v>47</v>
      </c>
      <c r="D229" s="553">
        <v>1</v>
      </c>
      <c r="E229" s="859">
        <v>15829.76</v>
      </c>
      <c r="F229" s="235">
        <f t="shared" si="98"/>
        <v>1424.68</v>
      </c>
      <c r="G229" s="235">
        <f t="shared" si="99"/>
        <v>1424.68</v>
      </c>
      <c r="H229" s="235">
        <f t="shared" si="100"/>
        <v>18679.12</v>
      </c>
      <c r="I229" s="235">
        <f t="shared" si="97"/>
        <v>18679.12</v>
      </c>
      <c r="J229" s="393" t="s">
        <v>790</v>
      </c>
      <c r="K229" s="797"/>
      <c r="L229" s="797"/>
      <c r="M229" s="92">
        <f t="shared" si="95"/>
        <v>18679.1168</v>
      </c>
      <c r="N229" s="806">
        <f t="shared" si="96"/>
        <v>3.1999999991967343E-3</v>
      </c>
      <c r="O229" s="450"/>
    </row>
    <row r="230" spans="1:17" s="136" customFormat="1" ht="20.25" customHeight="1">
      <c r="A230" s="545" t="s">
        <v>619</v>
      </c>
      <c r="B230" s="247" t="s">
        <v>353</v>
      </c>
      <c r="C230" s="262" t="s">
        <v>47</v>
      </c>
      <c r="D230" s="553">
        <v>1</v>
      </c>
      <c r="E230" s="859">
        <v>71707.509999999995</v>
      </c>
      <c r="F230" s="235">
        <f t="shared" si="98"/>
        <v>6453.68</v>
      </c>
      <c r="G230" s="235">
        <f t="shared" si="99"/>
        <v>6453.68</v>
      </c>
      <c r="H230" s="235">
        <f t="shared" si="100"/>
        <v>84614.87</v>
      </c>
      <c r="I230" s="235">
        <f t="shared" si="97"/>
        <v>84614.87</v>
      </c>
      <c r="J230" s="393" t="s">
        <v>791</v>
      </c>
      <c r="K230" s="797"/>
      <c r="L230" s="797"/>
      <c r="M230" s="92">
        <f t="shared" si="95"/>
        <v>84614.861799999984</v>
      </c>
      <c r="N230" s="806">
        <f t="shared" si="96"/>
        <v>8.2000000111293048E-3</v>
      </c>
      <c r="O230" s="450"/>
    </row>
    <row r="231" spans="1:17" s="136" customFormat="1" ht="26.25" customHeight="1">
      <c r="A231" s="545" t="s">
        <v>620</v>
      </c>
      <c r="B231" s="247" t="s">
        <v>354</v>
      </c>
      <c r="C231" s="262" t="s">
        <v>47</v>
      </c>
      <c r="D231" s="553">
        <v>1</v>
      </c>
      <c r="E231" s="859">
        <v>257416.05</v>
      </c>
      <c r="F231" s="235">
        <f t="shared" si="98"/>
        <v>23167.439999999999</v>
      </c>
      <c r="G231" s="235">
        <f t="shared" si="99"/>
        <v>23167.439999999999</v>
      </c>
      <c r="H231" s="235">
        <f t="shared" si="100"/>
        <v>303750.93</v>
      </c>
      <c r="I231" s="235">
        <f t="shared" si="97"/>
        <v>303750.93</v>
      </c>
      <c r="J231" s="393" t="s">
        <v>792</v>
      </c>
      <c r="K231" s="797"/>
      <c r="L231" s="797"/>
      <c r="M231" s="92">
        <f t="shared" si="95"/>
        <v>303750.93899999995</v>
      </c>
      <c r="N231" s="806">
        <f t="shared" si="96"/>
        <v>-8.9999999618157744E-3</v>
      </c>
      <c r="O231" s="450"/>
    </row>
    <row r="232" spans="1:17" s="136" customFormat="1" ht="26.25" customHeight="1">
      <c r="A232" s="545" t="s">
        <v>621</v>
      </c>
      <c r="B232" s="247" t="s">
        <v>355</v>
      </c>
      <c r="C232" s="262" t="s">
        <v>47</v>
      </c>
      <c r="D232" s="553">
        <v>1</v>
      </c>
      <c r="E232" s="859">
        <v>570758.62</v>
      </c>
      <c r="F232" s="235">
        <f t="shared" si="98"/>
        <v>51368.28</v>
      </c>
      <c r="G232" s="235">
        <f t="shared" si="99"/>
        <v>51368.28</v>
      </c>
      <c r="H232" s="235">
        <f t="shared" si="100"/>
        <v>673495.18</v>
      </c>
      <c r="I232" s="235">
        <f t="shared" si="97"/>
        <v>673495.18</v>
      </c>
      <c r="J232" s="393" t="s">
        <v>793</v>
      </c>
      <c r="K232" s="797"/>
      <c r="L232" s="797"/>
      <c r="M232" s="92">
        <f t="shared" si="95"/>
        <v>673495.1716</v>
      </c>
      <c r="N232" s="806">
        <f t="shared" si="96"/>
        <v>8.4000000497326255E-3</v>
      </c>
      <c r="O232" s="450"/>
    </row>
    <row r="233" spans="1:17" s="136" customFormat="1" ht="36.75" customHeight="1">
      <c r="A233" s="545" t="s">
        <v>622</v>
      </c>
      <c r="B233" s="247" t="s">
        <v>356</v>
      </c>
      <c r="C233" s="262" t="s">
        <v>47</v>
      </c>
      <c r="D233" s="553">
        <v>1</v>
      </c>
      <c r="E233" s="859">
        <v>255823.4</v>
      </c>
      <c r="F233" s="235">
        <f t="shared" si="98"/>
        <v>23024.11</v>
      </c>
      <c r="G233" s="235">
        <f t="shared" si="99"/>
        <v>23024.11</v>
      </c>
      <c r="H233" s="235">
        <f t="shared" si="100"/>
        <v>301871.62</v>
      </c>
      <c r="I233" s="235">
        <f t="shared" si="97"/>
        <v>301871.62</v>
      </c>
      <c r="J233" s="393" t="s">
        <v>794</v>
      </c>
      <c r="K233" s="797"/>
      <c r="L233" s="797"/>
      <c r="M233" s="92">
        <f t="shared" si="95"/>
        <v>301871.61199999996</v>
      </c>
      <c r="N233" s="806">
        <f t="shared" si="96"/>
        <v>8.000000030733645E-3</v>
      </c>
      <c r="O233" s="450"/>
    </row>
    <row r="234" spans="1:17" s="136" customFormat="1" ht="53.25" customHeight="1">
      <c r="A234" s="545" t="s">
        <v>623</v>
      </c>
      <c r="B234" s="247" t="s">
        <v>1139</v>
      </c>
      <c r="C234" s="262" t="s">
        <v>47</v>
      </c>
      <c r="D234" s="553">
        <v>1</v>
      </c>
      <c r="E234" s="859">
        <v>467669.25</v>
      </c>
      <c r="F234" s="235">
        <f t="shared" si="98"/>
        <v>42090.23</v>
      </c>
      <c r="G234" s="235">
        <f t="shared" si="99"/>
        <v>42090.23</v>
      </c>
      <c r="H234" s="235">
        <f t="shared" si="100"/>
        <v>551849.71</v>
      </c>
      <c r="I234" s="235">
        <f t="shared" si="97"/>
        <v>551849.71</v>
      </c>
      <c r="J234" s="393" t="s">
        <v>795</v>
      </c>
      <c r="K234" s="797"/>
      <c r="L234" s="797"/>
      <c r="M234" s="92">
        <f t="shared" si="95"/>
        <v>551849.71499999997</v>
      </c>
      <c r="N234" s="806">
        <f t="shared" si="96"/>
        <v>-5.0000000046566129E-3</v>
      </c>
      <c r="O234" s="450"/>
    </row>
    <row r="235" spans="1:17" s="136" customFormat="1" ht="288" customHeight="1">
      <c r="A235" s="545" t="s">
        <v>624</v>
      </c>
      <c r="B235" s="141" t="s">
        <v>531</v>
      </c>
      <c r="C235" s="263" t="s">
        <v>46</v>
      </c>
      <c r="D235" s="423">
        <v>1</v>
      </c>
      <c r="E235" s="859">
        <v>2000000</v>
      </c>
      <c r="F235" s="232">
        <f t="shared" ref="F235:F236" si="101">E235*9%</f>
        <v>180000</v>
      </c>
      <c r="G235" s="232">
        <f t="shared" ref="G235:G236" si="102">E235*9%</f>
        <v>180000</v>
      </c>
      <c r="H235" s="232">
        <f t="shared" si="100"/>
        <v>2360000</v>
      </c>
      <c r="I235" s="235">
        <f t="shared" si="97"/>
        <v>2360000</v>
      </c>
      <c r="J235" s="393" t="s">
        <v>796</v>
      </c>
      <c r="K235" s="797"/>
      <c r="L235" s="797"/>
      <c r="M235" s="92">
        <f t="shared" si="95"/>
        <v>2360000</v>
      </c>
      <c r="N235" s="806">
        <f t="shared" si="96"/>
        <v>0</v>
      </c>
      <c r="O235" s="450"/>
    </row>
    <row r="236" spans="1:17" s="136" customFormat="1" ht="213.75" customHeight="1">
      <c r="A236" s="551" t="s">
        <v>1255</v>
      </c>
      <c r="B236" s="778" t="s">
        <v>1330</v>
      </c>
      <c r="C236" s="478" t="s">
        <v>46</v>
      </c>
      <c r="D236" s="502">
        <v>1</v>
      </c>
      <c r="E236" s="859">
        <v>300000</v>
      </c>
      <c r="F236" s="429">
        <f t="shared" si="101"/>
        <v>27000</v>
      </c>
      <c r="G236" s="429">
        <f t="shared" si="102"/>
        <v>27000</v>
      </c>
      <c r="H236" s="429">
        <f t="shared" si="100"/>
        <v>354000</v>
      </c>
      <c r="I236" s="430">
        <f>D236*H236</f>
        <v>354000</v>
      </c>
      <c r="J236" s="431" t="s">
        <v>1400</v>
      </c>
      <c r="K236" s="797"/>
      <c r="L236" s="797"/>
      <c r="M236" s="92">
        <f t="shared" si="95"/>
        <v>354000</v>
      </c>
      <c r="N236" s="806">
        <f t="shared" si="96"/>
        <v>0</v>
      </c>
      <c r="O236" s="479" t="s">
        <v>1256</v>
      </c>
    </row>
    <row r="237" spans="1:17" s="150" customFormat="1" ht="36.75" customHeight="1">
      <c r="A237" s="423"/>
      <c r="B237" s="147" t="s">
        <v>532</v>
      </c>
      <c r="C237" s="146"/>
      <c r="D237" s="423"/>
      <c r="E237" s="236"/>
      <c r="F237" s="148"/>
      <c r="G237" s="148"/>
      <c r="H237" s="148"/>
      <c r="I237" s="779">
        <f>SUM(I10:I236)</f>
        <v>435716747.57459986</v>
      </c>
      <c r="J237" s="394"/>
      <c r="K237" s="805"/>
      <c r="L237" s="805"/>
      <c r="M237" s="206">
        <f>SUM(M9:M236)</f>
        <v>435716753.10239989</v>
      </c>
      <c r="N237" s="206">
        <f>SUM(N9:N236)</f>
        <v>-5.5277999953947301</v>
      </c>
      <c r="O237" s="452"/>
      <c r="P237" s="149"/>
      <c r="Q237" s="149"/>
    </row>
    <row r="239" spans="1:17">
      <c r="I239" s="211"/>
    </row>
    <row r="240" spans="1:17">
      <c r="I240" s="211"/>
    </row>
  </sheetData>
  <mergeCells count="26">
    <mergeCell ref="J179:J180"/>
    <mergeCell ref="K15:K16"/>
    <mergeCell ref="B5:B6"/>
    <mergeCell ref="C5:C6"/>
    <mergeCell ref="A26:A33"/>
    <mergeCell ref="J5:J6"/>
    <mergeCell ref="G179:G180"/>
    <mergeCell ref="H179:H180"/>
    <mergeCell ref="I179:I180"/>
    <mergeCell ref="A179:A180"/>
    <mergeCell ref="C179:C180"/>
    <mergeCell ref="D179:D180"/>
    <mergeCell ref="E179:E180"/>
    <mergeCell ref="F179:F180"/>
    <mergeCell ref="A1:I1"/>
    <mergeCell ref="A2:C3"/>
    <mergeCell ref="D2:I2"/>
    <mergeCell ref="D3:I3"/>
    <mergeCell ref="A4:A6"/>
    <mergeCell ref="B4:C4"/>
    <mergeCell ref="E4:I4"/>
    <mergeCell ref="I5:I6"/>
    <mergeCell ref="D5:D6"/>
    <mergeCell ref="E5:E6"/>
    <mergeCell ref="F5:G5"/>
    <mergeCell ref="H5:H6"/>
  </mergeCells>
  <dataValidations count="3">
    <dataValidation allowBlank="1" showInputMessage="1" showErrorMessage="1" prompt="Enter numeric values only" sqref="E13:E16 E19:H26 IQ19:IQ236 SM19:SM236 ACI19:ACI236 AME19:AME236 AWA19:AWA236 BFW19:BFW236 BPS19:BPS236 BZO19:BZO236 CJK19:CJK236 CTG19:CTG236 DDC19:DDC236 DMY19:DMY236 DWU19:DWU236 EGQ19:EGQ236 EQM19:EQM236 FAI19:FAI236 FKE19:FKE236 FUA19:FUA236 GDW19:GDW236 GNS19:GNS236 GXO19:GXO236 HHK19:HHK236 HRG19:HRG236 IBC19:IBC236 IKY19:IKY236 IUU19:IUU236 JEQ19:JEQ236 JOM19:JOM236 JYI19:JYI236 KIE19:KIE236 KSA19:KSA236 LBW19:LBW236 LLS19:LLS236 LVO19:LVO236 MFK19:MFK236 MPG19:MPG236 MZC19:MZC236 NIY19:NIY236 NSU19:NSU236 OCQ19:OCQ236 OMM19:OMM236 OWI19:OWI236 PGE19:PGE236 PQA19:PQA236 PZW19:PZW236 QJS19:QJS236 QTO19:QTO236 RDK19:RDK236 RNG19:RNG236 RXC19:RXC236 SGY19:SGY236 SQU19:SQU236 TAQ19:TAQ236 TKM19:TKM236 TUI19:TUI236 UEE19:UEE236 UOA19:UOA236 UXW19:UXW236 VHS19:VHS236 VRO19:VRO236 WBK19:WBK236 WLG19:WLG236 WVC19:WVC236 E28:E43 F28:H125 E123:E124 F127:H133 F136:H142 E138:E141 F150:H152 E152 E156:E157 F156:H167 E177 F177:H179 E182:H183 E195:E197 F195:H198 F235:H236 IQ65548:IQ65660 SM65548:SM65660 ACI65548:ACI65660 AME65548:AME65660 AWA65548:AWA65660 BFW65548:BFW65660 BPS65548:BPS65660 BZO65548:BZO65660 CJK65548:CJK65660 CTG65548:CTG65660 DDC65548:DDC65660 DMY65548:DMY65660 DWU65548:DWU65660 EGQ65548:EGQ65660 EQM65548:EQM65660 FAI65548:FAI65660 FKE65548:FKE65660 FUA65548:FUA65660 GDW65548:GDW65660 GNS65548:GNS65660 GXO65548:GXO65660 HHK65548:HHK65660 HRG65548:HRG65660 IBC65548:IBC65660 IKY65548:IKY65660 IUU65548:IUU65660 JEQ65548:JEQ65660 JOM65548:JOM65660 JYI65548:JYI65660 KIE65548:KIE65660 KSA65548:KSA65660 LBW65548:LBW65660 LLS65548:LLS65660 LVO65548:LVO65660 MFK65548:MFK65660 MPG65548:MPG65660 MZC65548:MZC65660 NIY65548:NIY65660 NSU65548:NSU65660 OCQ65548:OCQ65660 OMM65548:OMM65660 OWI65548:OWI65660 PGE65548:PGE65660 PQA65548:PQA65660 PZW65548:PZW65660 QJS65548:QJS65660 QTO65548:QTO65660 RDK65548:RDK65660 RNG65548:RNG65660 RXC65548:RXC65660 SGY65548:SGY65660 SQU65548:SQU65660 TAQ65548:TAQ65660 TKM65548:TKM65660 TUI65548:TUI65660 UEE65548:UEE65660 UOA65548:UOA65660 UXW65548:UXW65660 VHS65548:VHS65660 VRO65548:VRO65660 WBK65548:WBK65660 WLG65548:WLG65660 WVC65548:WVC65660 E65552:H65664 IQ131084:IQ131196 SM131084:SM131196 ACI131084:ACI131196 AME131084:AME131196 AWA131084:AWA131196 BFW131084:BFW131196 BPS131084:BPS131196 BZO131084:BZO131196 CJK131084:CJK131196 CTG131084:CTG131196 DDC131084:DDC131196 DMY131084:DMY131196 DWU131084:DWU131196 EGQ131084:EGQ131196 EQM131084:EQM131196 FAI131084:FAI131196 FKE131084:FKE131196 FUA131084:FUA131196 GDW131084:GDW131196 GNS131084:GNS131196 GXO131084:GXO131196 HHK131084:HHK131196 HRG131084:HRG131196 IBC131084:IBC131196 IKY131084:IKY131196 IUU131084:IUU131196 JEQ131084:JEQ131196 JOM131084:JOM131196 JYI131084:JYI131196 KIE131084:KIE131196 KSA131084:KSA131196 LBW131084:LBW131196 LLS131084:LLS131196 LVO131084:LVO131196 MFK131084:MFK131196 MPG131084:MPG131196 MZC131084:MZC131196 NIY131084:NIY131196 NSU131084:NSU131196 OCQ131084:OCQ131196 OMM131084:OMM131196 OWI131084:OWI131196 PGE131084:PGE131196 PQA131084:PQA131196 PZW131084:PZW131196 QJS131084:QJS131196 QTO131084:QTO131196 RDK131084:RDK131196 RNG131084:RNG131196 RXC131084:RXC131196 SGY131084:SGY131196 SQU131084:SQU131196 TAQ131084:TAQ131196 TKM131084:TKM131196 TUI131084:TUI131196 UEE131084:UEE131196 UOA131084:UOA131196 UXW131084:UXW131196 VHS131084:VHS131196 VRO131084:VRO131196 WBK131084:WBK131196 WLG131084:WLG131196 WVC131084:WVC131196 E131088:H131200 IQ196620:IQ196732 SM196620:SM196732 ACI196620:ACI196732 AME196620:AME196732 AWA196620:AWA196732 BFW196620:BFW196732 BPS196620:BPS196732 BZO196620:BZO196732 CJK196620:CJK196732 CTG196620:CTG196732 DDC196620:DDC196732 DMY196620:DMY196732 DWU196620:DWU196732 EGQ196620:EGQ196732 EQM196620:EQM196732 FAI196620:FAI196732 FKE196620:FKE196732 FUA196620:FUA196732 GDW196620:GDW196732 GNS196620:GNS196732 GXO196620:GXO196732 HHK196620:HHK196732 HRG196620:HRG196732 IBC196620:IBC196732 IKY196620:IKY196732 IUU196620:IUU196732 JEQ196620:JEQ196732 JOM196620:JOM196732 JYI196620:JYI196732 KIE196620:KIE196732 KSA196620:KSA196732 LBW196620:LBW196732 LLS196620:LLS196732 LVO196620:LVO196732 MFK196620:MFK196732 MPG196620:MPG196732 MZC196620:MZC196732 NIY196620:NIY196732 NSU196620:NSU196732 OCQ196620:OCQ196732 OMM196620:OMM196732 OWI196620:OWI196732 PGE196620:PGE196732 PQA196620:PQA196732 PZW196620:PZW196732 QJS196620:QJS196732 QTO196620:QTO196732 RDK196620:RDK196732 RNG196620:RNG196732 RXC196620:RXC196732 SGY196620:SGY196732 SQU196620:SQU196732 TAQ196620:TAQ196732 TKM196620:TKM196732 TUI196620:TUI196732 UEE196620:UEE196732 UOA196620:UOA196732 UXW196620:UXW196732 VHS196620:VHS196732 VRO196620:VRO196732 WBK196620:WBK196732 WLG196620:WLG196732 WVC196620:WVC196732 E196624:H196736 IQ262156:IQ262268 SM262156:SM262268 ACI262156:ACI262268 AME262156:AME262268 AWA262156:AWA262268 BFW262156:BFW262268 BPS262156:BPS262268 BZO262156:BZO262268 CJK262156:CJK262268 CTG262156:CTG262268 DDC262156:DDC262268 DMY262156:DMY262268 DWU262156:DWU262268 EGQ262156:EGQ262268 EQM262156:EQM262268 FAI262156:FAI262268 FKE262156:FKE262268 FUA262156:FUA262268 GDW262156:GDW262268 GNS262156:GNS262268 GXO262156:GXO262268 HHK262156:HHK262268 HRG262156:HRG262268 IBC262156:IBC262268 IKY262156:IKY262268 IUU262156:IUU262268 JEQ262156:JEQ262268 JOM262156:JOM262268 JYI262156:JYI262268 KIE262156:KIE262268 KSA262156:KSA262268 LBW262156:LBW262268 LLS262156:LLS262268 LVO262156:LVO262268 MFK262156:MFK262268 MPG262156:MPG262268 MZC262156:MZC262268 NIY262156:NIY262268 NSU262156:NSU262268 OCQ262156:OCQ262268 OMM262156:OMM262268 OWI262156:OWI262268 PGE262156:PGE262268 PQA262156:PQA262268 PZW262156:PZW262268 QJS262156:QJS262268 QTO262156:QTO262268 RDK262156:RDK262268 RNG262156:RNG262268 RXC262156:RXC262268 SGY262156:SGY262268 SQU262156:SQU262268 TAQ262156:TAQ262268 TKM262156:TKM262268 TUI262156:TUI262268 UEE262156:UEE262268 UOA262156:UOA262268 UXW262156:UXW262268 VHS262156:VHS262268 VRO262156:VRO262268 WBK262156:WBK262268 WLG262156:WLG262268 WVC262156:WVC262268 E262160:H262272 IQ327692:IQ327804 SM327692:SM327804 ACI327692:ACI327804 AME327692:AME327804 AWA327692:AWA327804 BFW327692:BFW327804 BPS327692:BPS327804 BZO327692:BZO327804 CJK327692:CJK327804 CTG327692:CTG327804 DDC327692:DDC327804 DMY327692:DMY327804 DWU327692:DWU327804 EGQ327692:EGQ327804 EQM327692:EQM327804 FAI327692:FAI327804 FKE327692:FKE327804 FUA327692:FUA327804 GDW327692:GDW327804 GNS327692:GNS327804 GXO327692:GXO327804 HHK327692:HHK327804 HRG327692:HRG327804 IBC327692:IBC327804 IKY327692:IKY327804 IUU327692:IUU327804 JEQ327692:JEQ327804 JOM327692:JOM327804 JYI327692:JYI327804 KIE327692:KIE327804 KSA327692:KSA327804 LBW327692:LBW327804 LLS327692:LLS327804 LVO327692:LVO327804 MFK327692:MFK327804 MPG327692:MPG327804 MZC327692:MZC327804 NIY327692:NIY327804 NSU327692:NSU327804 OCQ327692:OCQ327804 OMM327692:OMM327804 OWI327692:OWI327804 PGE327692:PGE327804 PQA327692:PQA327804 PZW327692:PZW327804 QJS327692:QJS327804 QTO327692:QTO327804 RDK327692:RDK327804 RNG327692:RNG327804 RXC327692:RXC327804 SGY327692:SGY327804 SQU327692:SQU327804 TAQ327692:TAQ327804 TKM327692:TKM327804 TUI327692:TUI327804 UEE327692:UEE327804 UOA327692:UOA327804 UXW327692:UXW327804 VHS327692:VHS327804 VRO327692:VRO327804 WBK327692:WBK327804 WLG327692:WLG327804 WVC327692:WVC327804 E327696:H327808 IQ393228:IQ393340 SM393228:SM393340 ACI393228:ACI393340 AME393228:AME393340 AWA393228:AWA393340 BFW393228:BFW393340 BPS393228:BPS393340 BZO393228:BZO393340 CJK393228:CJK393340 CTG393228:CTG393340 DDC393228:DDC393340 DMY393228:DMY393340 DWU393228:DWU393340 EGQ393228:EGQ393340 EQM393228:EQM393340 FAI393228:FAI393340 FKE393228:FKE393340 FUA393228:FUA393340 GDW393228:GDW393340 GNS393228:GNS393340 GXO393228:GXO393340 HHK393228:HHK393340 HRG393228:HRG393340 IBC393228:IBC393340 IKY393228:IKY393340 IUU393228:IUU393340 JEQ393228:JEQ393340 JOM393228:JOM393340 JYI393228:JYI393340 KIE393228:KIE393340 KSA393228:KSA393340 LBW393228:LBW393340 LLS393228:LLS393340 LVO393228:LVO393340 MFK393228:MFK393340 MPG393228:MPG393340 MZC393228:MZC393340 NIY393228:NIY393340 NSU393228:NSU393340 OCQ393228:OCQ393340 OMM393228:OMM393340 OWI393228:OWI393340 PGE393228:PGE393340 PQA393228:PQA393340 PZW393228:PZW393340 QJS393228:QJS393340 QTO393228:QTO393340 RDK393228:RDK393340 RNG393228:RNG393340 RXC393228:RXC393340 SGY393228:SGY393340 SQU393228:SQU393340 TAQ393228:TAQ393340 TKM393228:TKM393340 TUI393228:TUI393340 UEE393228:UEE393340 UOA393228:UOA393340 UXW393228:UXW393340 VHS393228:VHS393340 VRO393228:VRO393340 WBK393228:WBK393340 WLG393228:WLG393340 WVC393228:WVC393340 E393232:H393344 IQ458764:IQ458876 SM458764:SM458876 ACI458764:ACI458876 AME458764:AME458876 AWA458764:AWA458876 BFW458764:BFW458876 BPS458764:BPS458876 BZO458764:BZO458876 CJK458764:CJK458876 CTG458764:CTG458876 DDC458764:DDC458876 DMY458764:DMY458876 DWU458764:DWU458876 EGQ458764:EGQ458876 EQM458764:EQM458876 FAI458764:FAI458876 FKE458764:FKE458876 FUA458764:FUA458876 GDW458764:GDW458876 GNS458764:GNS458876 GXO458764:GXO458876 HHK458764:HHK458876 HRG458764:HRG458876 IBC458764:IBC458876 IKY458764:IKY458876 IUU458764:IUU458876 JEQ458764:JEQ458876 JOM458764:JOM458876 JYI458764:JYI458876 KIE458764:KIE458876 KSA458764:KSA458876 LBW458764:LBW458876 LLS458764:LLS458876 LVO458764:LVO458876 MFK458764:MFK458876 MPG458764:MPG458876 MZC458764:MZC458876 NIY458764:NIY458876 NSU458764:NSU458876 OCQ458764:OCQ458876 OMM458764:OMM458876 OWI458764:OWI458876 PGE458764:PGE458876 PQA458764:PQA458876 PZW458764:PZW458876 QJS458764:QJS458876 QTO458764:QTO458876 RDK458764:RDK458876 RNG458764:RNG458876 RXC458764:RXC458876 SGY458764:SGY458876 SQU458764:SQU458876 TAQ458764:TAQ458876 TKM458764:TKM458876 TUI458764:TUI458876 UEE458764:UEE458876 UOA458764:UOA458876 UXW458764:UXW458876 VHS458764:VHS458876 VRO458764:VRO458876 WBK458764:WBK458876 WLG458764:WLG458876 WVC458764:WVC458876 E458768:H458880 IQ524300:IQ524412 SM524300:SM524412 ACI524300:ACI524412 AME524300:AME524412 AWA524300:AWA524412 BFW524300:BFW524412 BPS524300:BPS524412 BZO524300:BZO524412 CJK524300:CJK524412 CTG524300:CTG524412 DDC524300:DDC524412 DMY524300:DMY524412 DWU524300:DWU524412 EGQ524300:EGQ524412 EQM524300:EQM524412 FAI524300:FAI524412 FKE524300:FKE524412 FUA524300:FUA524412 GDW524300:GDW524412 GNS524300:GNS524412 GXO524300:GXO524412 HHK524300:HHK524412 HRG524300:HRG524412 IBC524300:IBC524412 IKY524300:IKY524412 IUU524300:IUU524412 JEQ524300:JEQ524412 JOM524300:JOM524412 JYI524300:JYI524412 KIE524300:KIE524412 KSA524300:KSA524412 LBW524300:LBW524412 LLS524300:LLS524412 LVO524300:LVO524412 MFK524300:MFK524412 MPG524300:MPG524412 MZC524300:MZC524412 NIY524300:NIY524412 NSU524300:NSU524412 OCQ524300:OCQ524412 OMM524300:OMM524412 OWI524300:OWI524412 PGE524300:PGE524412 PQA524300:PQA524412 PZW524300:PZW524412 QJS524300:QJS524412 QTO524300:QTO524412 RDK524300:RDK524412 RNG524300:RNG524412 RXC524300:RXC524412 SGY524300:SGY524412 SQU524300:SQU524412 TAQ524300:TAQ524412 TKM524300:TKM524412 TUI524300:TUI524412 UEE524300:UEE524412 UOA524300:UOA524412 UXW524300:UXW524412 VHS524300:VHS524412 VRO524300:VRO524412 WBK524300:WBK524412 WLG524300:WLG524412 WVC524300:WVC524412 E524304:H524416 IQ589836:IQ589948 SM589836:SM589948 ACI589836:ACI589948 AME589836:AME589948 AWA589836:AWA589948 BFW589836:BFW589948 BPS589836:BPS589948 BZO589836:BZO589948 CJK589836:CJK589948 CTG589836:CTG589948 DDC589836:DDC589948 DMY589836:DMY589948 DWU589836:DWU589948 EGQ589836:EGQ589948 EQM589836:EQM589948 FAI589836:FAI589948 FKE589836:FKE589948 FUA589836:FUA589948 GDW589836:GDW589948 GNS589836:GNS589948 GXO589836:GXO589948 HHK589836:HHK589948 HRG589836:HRG589948 IBC589836:IBC589948 IKY589836:IKY589948 IUU589836:IUU589948 JEQ589836:JEQ589948 JOM589836:JOM589948 JYI589836:JYI589948 KIE589836:KIE589948 KSA589836:KSA589948 LBW589836:LBW589948 LLS589836:LLS589948 LVO589836:LVO589948 MFK589836:MFK589948 MPG589836:MPG589948 MZC589836:MZC589948 NIY589836:NIY589948 NSU589836:NSU589948 OCQ589836:OCQ589948 OMM589836:OMM589948 OWI589836:OWI589948 PGE589836:PGE589948 PQA589836:PQA589948 PZW589836:PZW589948 QJS589836:QJS589948 QTO589836:QTO589948 RDK589836:RDK589948 RNG589836:RNG589948 RXC589836:RXC589948 SGY589836:SGY589948 SQU589836:SQU589948 TAQ589836:TAQ589948 TKM589836:TKM589948 TUI589836:TUI589948 UEE589836:UEE589948 UOA589836:UOA589948 UXW589836:UXW589948 VHS589836:VHS589948 VRO589836:VRO589948 WBK589836:WBK589948 WLG589836:WLG589948 WVC589836:WVC589948 E589840:H589952 IQ655372:IQ655484 SM655372:SM655484 ACI655372:ACI655484 AME655372:AME655484 AWA655372:AWA655484 BFW655372:BFW655484 BPS655372:BPS655484 BZO655372:BZO655484 CJK655372:CJK655484 CTG655372:CTG655484 DDC655372:DDC655484 DMY655372:DMY655484 DWU655372:DWU655484 EGQ655372:EGQ655484 EQM655372:EQM655484 FAI655372:FAI655484 FKE655372:FKE655484 FUA655372:FUA655484 GDW655372:GDW655484 GNS655372:GNS655484 GXO655372:GXO655484 HHK655372:HHK655484 HRG655372:HRG655484 IBC655372:IBC655484 IKY655372:IKY655484 IUU655372:IUU655484 JEQ655372:JEQ655484 JOM655372:JOM655484 JYI655372:JYI655484 KIE655372:KIE655484 KSA655372:KSA655484 LBW655372:LBW655484 LLS655372:LLS655484 LVO655372:LVO655484 MFK655372:MFK655484 MPG655372:MPG655484 MZC655372:MZC655484 NIY655372:NIY655484 NSU655372:NSU655484 OCQ655372:OCQ655484 OMM655372:OMM655484 OWI655372:OWI655484 PGE655372:PGE655484 PQA655372:PQA655484 PZW655372:PZW655484 QJS655372:QJS655484 QTO655372:QTO655484 RDK655372:RDK655484 RNG655372:RNG655484 RXC655372:RXC655484 SGY655372:SGY655484 SQU655372:SQU655484 TAQ655372:TAQ655484 TKM655372:TKM655484 TUI655372:TUI655484 UEE655372:UEE655484 UOA655372:UOA655484 UXW655372:UXW655484 VHS655372:VHS655484 VRO655372:VRO655484 WBK655372:WBK655484 WLG655372:WLG655484 WVC655372:WVC655484 E655376:H655488 IQ720908:IQ721020 SM720908:SM721020 ACI720908:ACI721020 AME720908:AME721020 AWA720908:AWA721020 BFW720908:BFW721020 BPS720908:BPS721020 BZO720908:BZO721020 CJK720908:CJK721020 CTG720908:CTG721020 DDC720908:DDC721020 DMY720908:DMY721020 DWU720908:DWU721020 EGQ720908:EGQ721020 EQM720908:EQM721020 FAI720908:FAI721020 FKE720908:FKE721020 FUA720908:FUA721020 GDW720908:GDW721020 GNS720908:GNS721020 GXO720908:GXO721020 HHK720908:HHK721020 HRG720908:HRG721020 IBC720908:IBC721020 IKY720908:IKY721020 IUU720908:IUU721020 JEQ720908:JEQ721020 JOM720908:JOM721020 JYI720908:JYI721020 KIE720908:KIE721020 KSA720908:KSA721020 LBW720908:LBW721020 LLS720908:LLS721020 LVO720908:LVO721020 MFK720908:MFK721020 MPG720908:MPG721020 MZC720908:MZC721020 NIY720908:NIY721020 NSU720908:NSU721020 OCQ720908:OCQ721020 OMM720908:OMM721020 OWI720908:OWI721020 PGE720908:PGE721020 PQA720908:PQA721020 PZW720908:PZW721020 QJS720908:QJS721020 QTO720908:QTO721020 RDK720908:RDK721020 RNG720908:RNG721020 RXC720908:RXC721020 SGY720908:SGY721020 SQU720908:SQU721020 TAQ720908:TAQ721020 TKM720908:TKM721020 TUI720908:TUI721020 UEE720908:UEE721020 UOA720908:UOA721020 UXW720908:UXW721020 VHS720908:VHS721020 VRO720908:VRO721020 WBK720908:WBK721020 WLG720908:WLG721020 WVC720908:WVC721020 E720912:H721024 IQ786444:IQ786556 SM786444:SM786556 ACI786444:ACI786556 AME786444:AME786556 AWA786444:AWA786556 BFW786444:BFW786556 BPS786444:BPS786556 BZO786444:BZO786556 CJK786444:CJK786556 CTG786444:CTG786556 DDC786444:DDC786556 DMY786444:DMY786556 DWU786444:DWU786556 EGQ786444:EGQ786556 EQM786444:EQM786556 FAI786444:FAI786556 FKE786444:FKE786556 FUA786444:FUA786556 GDW786444:GDW786556 GNS786444:GNS786556 GXO786444:GXO786556 HHK786444:HHK786556 HRG786444:HRG786556 IBC786444:IBC786556 IKY786444:IKY786556 IUU786444:IUU786556 JEQ786444:JEQ786556 JOM786444:JOM786556 JYI786444:JYI786556 KIE786444:KIE786556 KSA786444:KSA786556 LBW786444:LBW786556 LLS786444:LLS786556 LVO786444:LVO786556 MFK786444:MFK786556 MPG786444:MPG786556 MZC786444:MZC786556 NIY786444:NIY786556 NSU786444:NSU786556 OCQ786444:OCQ786556 OMM786444:OMM786556 OWI786444:OWI786556 PGE786444:PGE786556 PQA786444:PQA786556 PZW786444:PZW786556 QJS786444:QJS786556 QTO786444:QTO786556 RDK786444:RDK786556 RNG786444:RNG786556 RXC786444:RXC786556 SGY786444:SGY786556 SQU786444:SQU786556 TAQ786444:TAQ786556 TKM786444:TKM786556 TUI786444:TUI786556 UEE786444:UEE786556 UOA786444:UOA786556 UXW786444:UXW786556 VHS786444:VHS786556 VRO786444:VRO786556 WBK786444:WBK786556 WLG786444:WLG786556 WVC786444:WVC786556 E786448:H786560 IQ851980:IQ852092 SM851980:SM852092 ACI851980:ACI852092 AME851980:AME852092 AWA851980:AWA852092 BFW851980:BFW852092 BPS851980:BPS852092 BZO851980:BZO852092 CJK851980:CJK852092 CTG851980:CTG852092 DDC851980:DDC852092 DMY851980:DMY852092 DWU851980:DWU852092 EGQ851980:EGQ852092 EQM851980:EQM852092 FAI851980:FAI852092 FKE851980:FKE852092 FUA851980:FUA852092 GDW851980:GDW852092 GNS851980:GNS852092 GXO851980:GXO852092 HHK851980:HHK852092 HRG851980:HRG852092 IBC851980:IBC852092 IKY851980:IKY852092 IUU851980:IUU852092 JEQ851980:JEQ852092 JOM851980:JOM852092 JYI851980:JYI852092 KIE851980:KIE852092 KSA851980:KSA852092 LBW851980:LBW852092 LLS851980:LLS852092 LVO851980:LVO852092 MFK851980:MFK852092 MPG851980:MPG852092 MZC851980:MZC852092 NIY851980:NIY852092 NSU851980:NSU852092 OCQ851980:OCQ852092 OMM851980:OMM852092 OWI851980:OWI852092 PGE851980:PGE852092 PQA851980:PQA852092 PZW851980:PZW852092 QJS851980:QJS852092 QTO851980:QTO852092 RDK851980:RDK852092 RNG851980:RNG852092 RXC851980:RXC852092 SGY851980:SGY852092 SQU851980:SQU852092 TAQ851980:TAQ852092 TKM851980:TKM852092 TUI851980:TUI852092 UEE851980:UEE852092 UOA851980:UOA852092 UXW851980:UXW852092 VHS851980:VHS852092 VRO851980:VRO852092 WBK851980:WBK852092 WLG851980:WLG852092 WVC851980:WVC852092 E851984:H852096 IQ917516:IQ917628 SM917516:SM917628 ACI917516:ACI917628 AME917516:AME917628 AWA917516:AWA917628 BFW917516:BFW917628 BPS917516:BPS917628 BZO917516:BZO917628 CJK917516:CJK917628 CTG917516:CTG917628 DDC917516:DDC917628 DMY917516:DMY917628 DWU917516:DWU917628 EGQ917516:EGQ917628 EQM917516:EQM917628 FAI917516:FAI917628 FKE917516:FKE917628 FUA917516:FUA917628 GDW917516:GDW917628 GNS917516:GNS917628 GXO917516:GXO917628 HHK917516:HHK917628 HRG917516:HRG917628 IBC917516:IBC917628 IKY917516:IKY917628 IUU917516:IUU917628 JEQ917516:JEQ917628 JOM917516:JOM917628 JYI917516:JYI917628 KIE917516:KIE917628 KSA917516:KSA917628 LBW917516:LBW917628 LLS917516:LLS917628 LVO917516:LVO917628 MFK917516:MFK917628 MPG917516:MPG917628 MZC917516:MZC917628 NIY917516:NIY917628 NSU917516:NSU917628 OCQ917516:OCQ917628 OMM917516:OMM917628 OWI917516:OWI917628 PGE917516:PGE917628 PQA917516:PQA917628 PZW917516:PZW917628 QJS917516:QJS917628 QTO917516:QTO917628 RDK917516:RDK917628 RNG917516:RNG917628 RXC917516:RXC917628 SGY917516:SGY917628 SQU917516:SQU917628 TAQ917516:TAQ917628 TKM917516:TKM917628 TUI917516:TUI917628 UEE917516:UEE917628 UOA917516:UOA917628 UXW917516:UXW917628 VHS917516:VHS917628 VRO917516:VRO917628 WBK917516:WBK917628 WLG917516:WLG917628 WVC917516:WVC917628 E917520:H917632 IQ983052:IQ983164 SM983052:SM983164 ACI983052:ACI983164 AME983052:AME983164 AWA983052:AWA983164 BFW983052:BFW983164 BPS983052:BPS983164 BZO983052:BZO983164 CJK983052:CJK983164 CTG983052:CTG983164 DDC983052:DDC983164 DMY983052:DMY983164 DWU983052:DWU983164 EGQ983052:EGQ983164 EQM983052:EQM983164 FAI983052:FAI983164 FKE983052:FKE983164 FUA983052:FUA983164 GDW983052:GDW983164 GNS983052:GNS983164 GXO983052:GXO983164 HHK983052:HHK983164 HRG983052:HRG983164 IBC983052:IBC983164 IKY983052:IKY983164 IUU983052:IUU983164 JEQ983052:JEQ983164 JOM983052:JOM983164 JYI983052:JYI983164 KIE983052:KIE983164 KSA983052:KSA983164 LBW983052:LBW983164 LLS983052:LLS983164 LVO983052:LVO983164 MFK983052:MFK983164 MPG983052:MPG983164 MZC983052:MZC983164 NIY983052:NIY983164 NSU983052:NSU983164 OCQ983052:OCQ983164 OMM983052:OMM983164 OWI983052:OWI983164 PGE983052:PGE983164 PQA983052:PQA983164 PZW983052:PZW983164 QJS983052:QJS983164 QTO983052:QTO983164"/>
    <dataValidation allowBlank="1" showInputMessage="1" showErrorMessage="1" prompt="Enter numeric values only" sqref="RDK983052:RDK983164 RNG983052:RNG983164 RXC983052:RXC983164 SGY983052:SGY983164 SQU983052:SQU983164 TAQ983052:TAQ983164 TKM983052:TKM983164 TUI983052:TUI983164 UEE983052:UEE983164 UOA983052:UOA983164 UXW983052:UXW983164 VHS983052:VHS983164 VRO983052:VRO983164 WBK983052:WBK983164 WLG983052:WLG983164 WVC983052:WVC983164 E983056:H983168"/>
    <dataValidation operator="equal" allowBlank="1" showInputMessage="1" showErrorMessage="1" prompt="Enter numeric values only" sqref="E5 I5 F6:G6">
      <formula1>0</formula1>
    </dataValidation>
  </dataValidations>
  <pageMargins left="0.47244094488188981" right="0.19685039370078741" top="0.39370078740157483" bottom="0.47244094488188981" header="0.31496062992125984" footer="0.31496062992125984"/>
  <pageSetup paperSize="8" scale="63" fitToWidth="0" fitToHeight="0" orientation="landscape" r:id="rId1"/>
  <headerFooter>
    <oddFooter>&amp;C&amp;P/&amp;N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topLeftCell="C13" workbookViewId="0">
      <selection activeCell="B12" sqref="B12"/>
    </sheetView>
  </sheetViews>
  <sheetFormatPr defaultRowHeight="15"/>
  <cols>
    <col min="1" max="1" width="9.140625" style="1"/>
    <col min="2" max="2" width="106" style="1" customWidth="1"/>
    <col min="3" max="3" width="13.5703125" style="1" customWidth="1"/>
    <col min="4" max="4" width="15" style="1" customWidth="1"/>
    <col min="5" max="5" width="15.42578125" style="1" customWidth="1"/>
    <col min="6" max="6" width="22.42578125" style="1" customWidth="1"/>
    <col min="7" max="7" width="9.140625" style="1"/>
    <col min="8" max="8" width="10.5703125" style="1" bestFit="1" customWidth="1"/>
    <col min="9" max="240" width="9.140625" style="1"/>
    <col min="241" max="241" width="63" style="1" customWidth="1"/>
    <col min="242" max="242" width="9.140625" style="1"/>
    <col min="243" max="243" width="19.42578125" style="1" customWidth="1"/>
    <col min="244" max="496" width="9.140625" style="1"/>
    <col min="497" max="497" width="63" style="1" customWidth="1"/>
    <col min="498" max="498" width="9.140625" style="1"/>
    <col min="499" max="499" width="19.42578125" style="1" customWidth="1"/>
    <col min="500" max="752" width="9.140625" style="1"/>
    <col min="753" max="753" width="63" style="1" customWidth="1"/>
    <col min="754" max="754" width="9.140625" style="1"/>
    <col min="755" max="755" width="19.42578125" style="1" customWidth="1"/>
    <col min="756" max="1008" width="9.140625" style="1"/>
    <col min="1009" max="1009" width="63" style="1" customWidth="1"/>
    <col min="1010" max="1010" width="9.140625" style="1"/>
    <col min="1011" max="1011" width="19.42578125" style="1" customWidth="1"/>
    <col min="1012" max="1264" width="9.140625" style="1"/>
    <col min="1265" max="1265" width="63" style="1" customWidth="1"/>
    <col min="1266" max="1266" width="9.140625" style="1"/>
    <col min="1267" max="1267" width="19.42578125" style="1" customWidth="1"/>
    <col min="1268" max="1520" width="9.140625" style="1"/>
    <col min="1521" max="1521" width="63" style="1" customWidth="1"/>
    <col min="1522" max="1522" width="9.140625" style="1"/>
    <col min="1523" max="1523" width="19.42578125" style="1" customWidth="1"/>
    <col min="1524" max="1776" width="9.140625" style="1"/>
    <col min="1777" max="1777" width="63" style="1" customWidth="1"/>
    <col min="1778" max="1778" width="9.140625" style="1"/>
    <col min="1779" max="1779" width="19.42578125" style="1" customWidth="1"/>
    <col min="1780" max="2032" width="9.140625" style="1"/>
    <col min="2033" max="2033" width="63" style="1" customWidth="1"/>
    <col min="2034" max="2034" width="9.140625" style="1"/>
    <col min="2035" max="2035" width="19.42578125" style="1" customWidth="1"/>
    <col min="2036" max="2288" width="9.140625" style="1"/>
    <col min="2289" max="2289" width="63" style="1" customWidth="1"/>
    <col min="2290" max="2290" width="9.140625" style="1"/>
    <col min="2291" max="2291" width="19.42578125" style="1" customWidth="1"/>
    <col min="2292" max="2544" width="9.140625" style="1"/>
    <col min="2545" max="2545" width="63" style="1" customWidth="1"/>
    <col min="2546" max="2546" width="9.140625" style="1"/>
    <col min="2547" max="2547" width="19.42578125" style="1" customWidth="1"/>
    <col min="2548" max="2800" width="9.140625" style="1"/>
    <col min="2801" max="2801" width="63" style="1" customWidth="1"/>
    <col min="2802" max="2802" width="9.140625" style="1"/>
    <col min="2803" max="2803" width="19.42578125" style="1" customWidth="1"/>
    <col min="2804" max="3056" width="9.140625" style="1"/>
    <col min="3057" max="3057" width="63" style="1" customWidth="1"/>
    <col min="3058" max="3058" width="9.140625" style="1"/>
    <col min="3059" max="3059" width="19.42578125" style="1" customWidth="1"/>
    <col min="3060" max="3312" width="9.140625" style="1"/>
    <col min="3313" max="3313" width="63" style="1" customWidth="1"/>
    <col min="3314" max="3314" width="9.140625" style="1"/>
    <col min="3315" max="3315" width="19.42578125" style="1" customWidth="1"/>
    <col min="3316" max="3568" width="9.140625" style="1"/>
    <col min="3569" max="3569" width="63" style="1" customWidth="1"/>
    <col min="3570" max="3570" width="9.140625" style="1"/>
    <col min="3571" max="3571" width="19.42578125" style="1" customWidth="1"/>
    <col min="3572" max="3824" width="9.140625" style="1"/>
    <col min="3825" max="3825" width="63" style="1" customWidth="1"/>
    <col min="3826" max="3826" width="9.140625" style="1"/>
    <col min="3827" max="3827" width="19.42578125" style="1" customWidth="1"/>
    <col min="3828" max="4080" width="9.140625" style="1"/>
    <col min="4081" max="4081" width="63" style="1" customWidth="1"/>
    <col min="4082" max="4082" width="9.140625" style="1"/>
    <col min="4083" max="4083" width="19.42578125" style="1" customWidth="1"/>
    <col min="4084" max="4336" width="9.140625" style="1"/>
    <col min="4337" max="4337" width="63" style="1" customWidth="1"/>
    <col min="4338" max="4338" width="9.140625" style="1"/>
    <col min="4339" max="4339" width="19.42578125" style="1" customWidth="1"/>
    <col min="4340" max="4592" width="9.140625" style="1"/>
    <col min="4593" max="4593" width="63" style="1" customWidth="1"/>
    <col min="4594" max="4594" width="9.140625" style="1"/>
    <col min="4595" max="4595" width="19.42578125" style="1" customWidth="1"/>
    <col min="4596" max="4848" width="9.140625" style="1"/>
    <col min="4849" max="4849" width="63" style="1" customWidth="1"/>
    <col min="4850" max="4850" width="9.140625" style="1"/>
    <col min="4851" max="4851" width="19.42578125" style="1" customWidth="1"/>
    <col min="4852" max="5104" width="9.140625" style="1"/>
    <col min="5105" max="5105" width="63" style="1" customWidth="1"/>
    <col min="5106" max="5106" width="9.140625" style="1"/>
    <col min="5107" max="5107" width="19.42578125" style="1" customWidth="1"/>
    <col min="5108" max="5360" width="9.140625" style="1"/>
    <col min="5361" max="5361" width="63" style="1" customWidth="1"/>
    <col min="5362" max="5362" width="9.140625" style="1"/>
    <col min="5363" max="5363" width="19.42578125" style="1" customWidth="1"/>
    <col min="5364" max="5616" width="9.140625" style="1"/>
    <col min="5617" max="5617" width="63" style="1" customWidth="1"/>
    <col min="5618" max="5618" width="9.140625" style="1"/>
    <col min="5619" max="5619" width="19.42578125" style="1" customWidth="1"/>
    <col min="5620" max="5872" width="9.140625" style="1"/>
    <col min="5873" max="5873" width="63" style="1" customWidth="1"/>
    <col min="5874" max="5874" width="9.140625" style="1"/>
    <col min="5875" max="5875" width="19.42578125" style="1" customWidth="1"/>
    <col min="5876" max="6128" width="9.140625" style="1"/>
    <col min="6129" max="6129" width="63" style="1" customWidth="1"/>
    <col min="6130" max="6130" width="9.140625" style="1"/>
    <col min="6131" max="6131" width="19.42578125" style="1" customWidth="1"/>
    <col min="6132" max="6384" width="9.140625" style="1"/>
    <col min="6385" max="6385" width="63" style="1" customWidth="1"/>
    <col min="6386" max="6386" width="9.140625" style="1"/>
    <col min="6387" max="6387" width="19.42578125" style="1" customWidth="1"/>
    <col min="6388" max="6640" width="9.140625" style="1"/>
    <col min="6641" max="6641" width="63" style="1" customWidth="1"/>
    <col min="6642" max="6642" width="9.140625" style="1"/>
    <col min="6643" max="6643" width="19.42578125" style="1" customWidth="1"/>
    <col min="6644" max="6896" width="9.140625" style="1"/>
    <col min="6897" max="6897" width="63" style="1" customWidth="1"/>
    <col min="6898" max="6898" width="9.140625" style="1"/>
    <col min="6899" max="6899" width="19.42578125" style="1" customWidth="1"/>
    <col min="6900" max="7152" width="9.140625" style="1"/>
    <col min="7153" max="7153" width="63" style="1" customWidth="1"/>
    <col min="7154" max="7154" width="9.140625" style="1"/>
    <col min="7155" max="7155" width="19.42578125" style="1" customWidth="1"/>
    <col min="7156" max="7408" width="9.140625" style="1"/>
    <col min="7409" max="7409" width="63" style="1" customWidth="1"/>
    <col min="7410" max="7410" width="9.140625" style="1"/>
    <col min="7411" max="7411" width="19.42578125" style="1" customWidth="1"/>
    <col min="7412" max="7664" width="9.140625" style="1"/>
    <col min="7665" max="7665" width="63" style="1" customWidth="1"/>
    <col min="7666" max="7666" width="9.140625" style="1"/>
    <col min="7667" max="7667" width="19.42578125" style="1" customWidth="1"/>
    <col min="7668" max="7920" width="9.140625" style="1"/>
    <col min="7921" max="7921" width="63" style="1" customWidth="1"/>
    <col min="7922" max="7922" width="9.140625" style="1"/>
    <col min="7923" max="7923" width="19.42578125" style="1" customWidth="1"/>
    <col min="7924" max="8176" width="9.140625" style="1"/>
    <col min="8177" max="8177" width="63" style="1" customWidth="1"/>
    <col min="8178" max="8178" width="9.140625" style="1"/>
    <col min="8179" max="8179" width="19.42578125" style="1" customWidth="1"/>
    <col min="8180" max="8432" width="9.140625" style="1"/>
    <col min="8433" max="8433" width="63" style="1" customWidth="1"/>
    <col min="8434" max="8434" width="9.140625" style="1"/>
    <col min="8435" max="8435" width="19.42578125" style="1" customWidth="1"/>
    <col min="8436" max="8688" width="9.140625" style="1"/>
    <col min="8689" max="8689" width="63" style="1" customWidth="1"/>
    <col min="8690" max="8690" width="9.140625" style="1"/>
    <col min="8691" max="8691" width="19.42578125" style="1" customWidth="1"/>
    <col min="8692" max="8944" width="9.140625" style="1"/>
    <col min="8945" max="8945" width="63" style="1" customWidth="1"/>
    <col min="8946" max="8946" width="9.140625" style="1"/>
    <col min="8947" max="8947" width="19.42578125" style="1" customWidth="1"/>
    <col min="8948" max="9200" width="9.140625" style="1"/>
    <col min="9201" max="9201" width="63" style="1" customWidth="1"/>
    <col min="9202" max="9202" width="9.140625" style="1"/>
    <col min="9203" max="9203" width="19.42578125" style="1" customWidth="1"/>
    <col min="9204" max="9456" width="9.140625" style="1"/>
    <col min="9457" max="9457" width="63" style="1" customWidth="1"/>
    <col min="9458" max="9458" width="9.140625" style="1"/>
    <col min="9459" max="9459" width="19.42578125" style="1" customWidth="1"/>
    <col min="9460" max="9712" width="9.140625" style="1"/>
    <col min="9713" max="9713" width="63" style="1" customWidth="1"/>
    <col min="9714" max="9714" width="9.140625" style="1"/>
    <col min="9715" max="9715" width="19.42578125" style="1" customWidth="1"/>
    <col min="9716" max="9968" width="9.140625" style="1"/>
    <col min="9969" max="9969" width="63" style="1" customWidth="1"/>
    <col min="9970" max="9970" width="9.140625" style="1"/>
    <col min="9971" max="9971" width="19.42578125" style="1" customWidth="1"/>
    <col min="9972" max="10224" width="9.140625" style="1"/>
    <col min="10225" max="10225" width="63" style="1" customWidth="1"/>
    <col min="10226" max="10226" width="9.140625" style="1"/>
    <col min="10227" max="10227" width="19.42578125" style="1" customWidth="1"/>
    <col min="10228" max="10480" width="9.140625" style="1"/>
    <col min="10481" max="10481" width="63" style="1" customWidth="1"/>
    <col min="10482" max="10482" width="9.140625" style="1"/>
    <col min="10483" max="10483" width="19.42578125" style="1" customWidth="1"/>
    <col min="10484" max="10736" width="9.140625" style="1"/>
    <col min="10737" max="10737" width="63" style="1" customWidth="1"/>
    <col min="10738" max="10738" width="9.140625" style="1"/>
    <col min="10739" max="10739" width="19.42578125" style="1" customWidth="1"/>
    <col min="10740" max="10992" width="9.140625" style="1"/>
    <col min="10993" max="10993" width="63" style="1" customWidth="1"/>
    <col min="10994" max="10994" width="9.140625" style="1"/>
    <col min="10995" max="10995" width="19.42578125" style="1" customWidth="1"/>
    <col min="10996" max="11248" width="9.140625" style="1"/>
    <col min="11249" max="11249" width="63" style="1" customWidth="1"/>
    <col min="11250" max="11250" width="9.140625" style="1"/>
    <col min="11251" max="11251" width="19.42578125" style="1" customWidth="1"/>
    <col min="11252" max="11504" width="9.140625" style="1"/>
    <col min="11505" max="11505" width="63" style="1" customWidth="1"/>
    <col min="11506" max="11506" width="9.140625" style="1"/>
    <col min="11507" max="11507" width="19.42578125" style="1" customWidth="1"/>
    <col min="11508" max="11760" width="9.140625" style="1"/>
    <col min="11761" max="11761" width="63" style="1" customWidth="1"/>
    <col min="11762" max="11762" width="9.140625" style="1"/>
    <col min="11763" max="11763" width="19.42578125" style="1" customWidth="1"/>
    <col min="11764" max="12016" width="9.140625" style="1"/>
    <col min="12017" max="12017" width="63" style="1" customWidth="1"/>
    <col min="12018" max="12018" width="9.140625" style="1"/>
    <col min="12019" max="12019" width="19.42578125" style="1" customWidth="1"/>
    <col min="12020" max="12272" width="9.140625" style="1"/>
    <col min="12273" max="12273" width="63" style="1" customWidth="1"/>
    <col min="12274" max="12274" width="9.140625" style="1"/>
    <col min="12275" max="12275" width="19.42578125" style="1" customWidth="1"/>
    <col min="12276" max="12528" width="9.140625" style="1"/>
    <col min="12529" max="12529" width="63" style="1" customWidth="1"/>
    <col min="12530" max="12530" width="9.140625" style="1"/>
    <col min="12531" max="12531" width="19.42578125" style="1" customWidth="1"/>
    <col min="12532" max="12784" width="9.140625" style="1"/>
    <col min="12785" max="12785" width="63" style="1" customWidth="1"/>
    <col min="12786" max="12786" width="9.140625" style="1"/>
    <col min="12787" max="12787" width="19.42578125" style="1" customWidth="1"/>
    <col min="12788" max="13040" width="9.140625" style="1"/>
    <col min="13041" max="13041" width="63" style="1" customWidth="1"/>
    <col min="13042" max="13042" width="9.140625" style="1"/>
    <col min="13043" max="13043" width="19.42578125" style="1" customWidth="1"/>
    <col min="13044" max="13296" width="9.140625" style="1"/>
    <col min="13297" max="13297" width="63" style="1" customWidth="1"/>
    <col min="13298" max="13298" width="9.140625" style="1"/>
    <col min="13299" max="13299" width="19.42578125" style="1" customWidth="1"/>
    <col min="13300" max="13552" width="9.140625" style="1"/>
    <col min="13553" max="13553" width="63" style="1" customWidth="1"/>
    <col min="13554" max="13554" width="9.140625" style="1"/>
    <col min="13555" max="13555" width="19.42578125" style="1" customWidth="1"/>
    <col min="13556" max="13808" width="9.140625" style="1"/>
    <col min="13809" max="13809" width="63" style="1" customWidth="1"/>
    <col min="13810" max="13810" width="9.140625" style="1"/>
    <col min="13811" max="13811" width="19.42578125" style="1" customWidth="1"/>
    <col min="13812" max="14064" width="9.140625" style="1"/>
    <col min="14065" max="14065" width="63" style="1" customWidth="1"/>
    <col min="14066" max="14066" width="9.140625" style="1"/>
    <col min="14067" max="14067" width="19.42578125" style="1" customWidth="1"/>
    <col min="14068" max="14320" width="9.140625" style="1"/>
    <col min="14321" max="14321" width="63" style="1" customWidth="1"/>
    <col min="14322" max="14322" width="9.140625" style="1"/>
    <col min="14323" max="14323" width="19.42578125" style="1" customWidth="1"/>
    <col min="14324" max="14576" width="9.140625" style="1"/>
    <col min="14577" max="14577" width="63" style="1" customWidth="1"/>
    <col min="14578" max="14578" width="9.140625" style="1"/>
    <col min="14579" max="14579" width="19.42578125" style="1" customWidth="1"/>
    <col min="14580" max="14832" width="9.140625" style="1"/>
    <col min="14833" max="14833" width="63" style="1" customWidth="1"/>
    <col min="14834" max="14834" width="9.140625" style="1"/>
    <col min="14835" max="14835" width="19.42578125" style="1" customWidth="1"/>
    <col min="14836" max="15088" width="9.140625" style="1"/>
    <col min="15089" max="15089" width="63" style="1" customWidth="1"/>
    <col min="15090" max="15090" width="9.140625" style="1"/>
    <col min="15091" max="15091" width="19.42578125" style="1" customWidth="1"/>
    <col min="15092" max="15344" width="9.140625" style="1"/>
    <col min="15345" max="15345" width="63" style="1" customWidth="1"/>
    <col min="15346" max="15346" width="9.140625" style="1"/>
    <col min="15347" max="15347" width="19.42578125" style="1" customWidth="1"/>
    <col min="15348" max="15600" width="9.140625" style="1"/>
    <col min="15601" max="15601" width="63" style="1" customWidth="1"/>
    <col min="15602" max="15602" width="9.140625" style="1"/>
    <col min="15603" max="15603" width="19.42578125" style="1" customWidth="1"/>
    <col min="15604" max="15856" width="9.140625" style="1"/>
    <col min="15857" max="15857" width="63" style="1" customWidth="1"/>
    <col min="15858" max="15858" width="9.140625" style="1"/>
    <col min="15859" max="15859" width="19.42578125" style="1" customWidth="1"/>
    <col min="15860" max="16112" width="9.140625" style="1"/>
    <col min="16113" max="16113" width="63" style="1" customWidth="1"/>
    <col min="16114" max="16114" width="9.140625" style="1"/>
    <col min="16115" max="16115" width="19.42578125" style="1" customWidth="1"/>
    <col min="16116" max="16384" width="9.140625" style="1"/>
  </cols>
  <sheetData>
    <row r="1" spans="1:6" ht="41.25" customHeight="1">
      <c r="A1" s="1044" t="s">
        <v>0</v>
      </c>
      <c r="B1" s="1044"/>
      <c r="C1" s="1044"/>
      <c r="D1" s="1044"/>
      <c r="E1" s="1044"/>
      <c r="F1" s="1044"/>
    </row>
    <row r="2" spans="1:6" ht="50.25" customHeight="1">
      <c r="A2" s="1045" t="s">
        <v>116</v>
      </c>
      <c r="B2" s="1046"/>
      <c r="C2" s="1046"/>
      <c r="D2" s="1046"/>
      <c r="E2" s="1046"/>
      <c r="F2" s="1047"/>
    </row>
    <row r="3" spans="1:6">
      <c r="A3" s="2"/>
      <c r="B3" s="4" t="s">
        <v>80</v>
      </c>
      <c r="C3" s="2"/>
      <c r="D3" s="2"/>
      <c r="E3" s="3"/>
      <c r="F3" s="3"/>
    </row>
    <row r="4" spans="1:6" ht="25.5">
      <c r="A4" s="4" t="s">
        <v>41</v>
      </c>
      <c r="B4" s="4" t="s">
        <v>115</v>
      </c>
      <c r="C4" s="4" t="s">
        <v>22</v>
      </c>
      <c r="D4" s="5" t="s">
        <v>108</v>
      </c>
      <c r="E4" s="5" t="s">
        <v>109</v>
      </c>
      <c r="F4" s="5" t="s">
        <v>110</v>
      </c>
    </row>
    <row r="5" spans="1:6">
      <c r="A5" s="4">
        <v>1</v>
      </c>
      <c r="B5" s="4">
        <v>2</v>
      </c>
      <c r="C5" s="4">
        <v>3</v>
      </c>
      <c r="D5" s="4">
        <v>4</v>
      </c>
      <c r="E5" s="6">
        <v>5</v>
      </c>
      <c r="F5" s="6" t="s">
        <v>81</v>
      </c>
    </row>
    <row r="6" spans="1:6">
      <c r="A6" s="7">
        <v>1</v>
      </c>
      <c r="B6" s="8" t="s">
        <v>82</v>
      </c>
      <c r="C6" s="9" t="s">
        <v>1</v>
      </c>
      <c r="D6" s="9">
        <v>1</v>
      </c>
      <c r="E6" s="17" t="e">
        <f>#REF!</f>
        <v>#REF!</v>
      </c>
      <c r="F6" s="17" t="e">
        <f>D6*E6</f>
        <v>#REF!</v>
      </c>
    </row>
    <row r="7" spans="1:6">
      <c r="A7" s="4">
        <v>2</v>
      </c>
      <c r="B7" s="10" t="s">
        <v>83</v>
      </c>
      <c r="C7" s="11"/>
      <c r="D7" s="12"/>
      <c r="E7" s="18"/>
      <c r="F7" s="18"/>
    </row>
    <row r="8" spans="1:6" ht="15" customHeight="1">
      <c r="A8" s="7">
        <v>2.1</v>
      </c>
      <c r="B8" s="8" t="s">
        <v>84</v>
      </c>
      <c r="C8" s="9" t="s">
        <v>4</v>
      </c>
      <c r="D8" s="9">
        <v>2</v>
      </c>
      <c r="E8" s="17">
        <f>97275/4</f>
        <v>24318.75</v>
      </c>
      <c r="F8" s="17">
        <f t="shared" ref="F8:F14" si="0">D8*E8</f>
        <v>48637.5</v>
      </c>
    </row>
    <row r="9" spans="1:6" ht="25.5">
      <c r="A9" s="7">
        <v>2.2000000000000002</v>
      </c>
      <c r="B9" s="8" t="s">
        <v>85</v>
      </c>
      <c r="C9" s="9" t="s">
        <v>4</v>
      </c>
      <c r="D9" s="9">
        <v>1</v>
      </c>
      <c r="E9" s="17">
        <v>17510</v>
      </c>
      <c r="F9" s="17">
        <f t="shared" si="0"/>
        <v>17510</v>
      </c>
    </row>
    <row r="10" spans="1:6" ht="15" customHeight="1">
      <c r="A10" s="7">
        <v>2.2999999999999998</v>
      </c>
      <c r="B10" s="8" t="s">
        <v>86</v>
      </c>
      <c r="C10" s="9" t="s">
        <v>4</v>
      </c>
      <c r="D10" s="9">
        <v>2</v>
      </c>
      <c r="E10" s="17">
        <v>3891</v>
      </c>
      <c r="F10" s="17">
        <f t="shared" si="0"/>
        <v>7782</v>
      </c>
    </row>
    <row r="11" spans="1:6">
      <c r="A11" s="7">
        <v>2.4</v>
      </c>
      <c r="B11" s="8" t="s">
        <v>87</v>
      </c>
      <c r="C11" s="9" t="s">
        <v>4</v>
      </c>
      <c r="D11" s="9">
        <v>1</v>
      </c>
      <c r="E11" s="17">
        <v>17510</v>
      </c>
      <c r="F11" s="17">
        <f t="shared" si="0"/>
        <v>17510</v>
      </c>
    </row>
    <row r="12" spans="1:6" ht="15" customHeight="1">
      <c r="A12" s="7">
        <v>2.5</v>
      </c>
      <c r="B12" s="8" t="s">
        <v>88</v>
      </c>
      <c r="C12" s="9" t="s">
        <v>4</v>
      </c>
      <c r="D12" s="9">
        <v>1</v>
      </c>
      <c r="E12" s="17">
        <v>4864</v>
      </c>
      <c r="F12" s="17">
        <f t="shared" si="0"/>
        <v>4864</v>
      </c>
    </row>
    <row r="13" spans="1:6" ht="15" customHeight="1">
      <c r="A13" s="7">
        <v>2.6</v>
      </c>
      <c r="B13" s="8" t="s">
        <v>89</v>
      </c>
      <c r="C13" s="9" t="s">
        <v>4</v>
      </c>
      <c r="D13" s="9">
        <v>1</v>
      </c>
      <c r="E13" s="17">
        <v>38910</v>
      </c>
      <c r="F13" s="17">
        <f t="shared" si="0"/>
        <v>38910</v>
      </c>
    </row>
    <row r="14" spans="1:6" ht="15" customHeight="1">
      <c r="A14" s="7">
        <v>2.7</v>
      </c>
      <c r="B14" s="8" t="s">
        <v>90</v>
      </c>
      <c r="C14" s="9" t="s">
        <v>4</v>
      </c>
      <c r="D14" s="9">
        <v>1</v>
      </c>
      <c r="E14" s="17">
        <v>10862</v>
      </c>
      <c r="F14" s="17">
        <f t="shared" si="0"/>
        <v>10862</v>
      </c>
    </row>
    <row r="15" spans="1:6">
      <c r="A15" s="4">
        <v>3</v>
      </c>
      <c r="B15" s="10" t="s">
        <v>91</v>
      </c>
      <c r="C15" s="11"/>
      <c r="D15" s="12"/>
      <c r="E15" s="18"/>
      <c r="F15" s="18"/>
    </row>
    <row r="16" spans="1:6">
      <c r="A16" s="7">
        <v>3.1</v>
      </c>
      <c r="B16" s="8" t="s">
        <v>92</v>
      </c>
      <c r="C16" s="9" t="s">
        <v>1</v>
      </c>
      <c r="D16" s="9">
        <v>10</v>
      </c>
      <c r="E16" s="17">
        <v>1526.7</v>
      </c>
      <c r="F16" s="17">
        <f t="shared" ref="F16:F21" si="1">D16*E16</f>
        <v>15267</v>
      </c>
    </row>
    <row r="17" spans="1:6">
      <c r="A17" s="7">
        <v>3.2</v>
      </c>
      <c r="B17" s="8" t="s">
        <v>93</v>
      </c>
      <c r="C17" s="9" t="s">
        <v>1</v>
      </c>
      <c r="D17" s="9">
        <v>10</v>
      </c>
      <c r="E17" s="17">
        <v>1526.7</v>
      </c>
      <c r="F17" s="17">
        <f t="shared" si="1"/>
        <v>15267</v>
      </c>
    </row>
    <row r="18" spans="1:6">
      <c r="A18" s="7">
        <v>3.3</v>
      </c>
      <c r="B18" s="8" t="s">
        <v>94</v>
      </c>
      <c r="C18" s="9" t="s">
        <v>1</v>
      </c>
      <c r="D18" s="9">
        <v>1</v>
      </c>
      <c r="E18" s="17">
        <v>25441.7</v>
      </c>
      <c r="F18" s="17">
        <f t="shared" si="1"/>
        <v>25441.7</v>
      </c>
    </row>
    <row r="19" spans="1:6">
      <c r="A19" s="7">
        <v>3.4</v>
      </c>
      <c r="B19" s="8" t="s">
        <v>95</v>
      </c>
      <c r="C19" s="9" t="s">
        <v>4</v>
      </c>
      <c r="D19" s="9">
        <v>1</v>
      </c>
      <c r="E19" s="17">
        <v>11194.59</v>
      </c>
      <c r="F19" s="17">
        <f t="shared" si="1"/>
        <v>11194.59</v>
      </c>
    </row>
    <row r="20" spans="1:6" ht="25.5">
      <c r="A20" s="7">
        <v>4</v>
      </c>
      <c r="B20" s="8" t="s">
        <v>96</v>
      </c>
      <c r="C20" s="9" t="s">
        <v>1</v>
      </c>
      <c r="D20" s="9">
        <v>1</v>
      </c>
      <c r="E20" s="17" t="e">
        <f>#REF!</f>
        <v>#REF!</v>
      </c>
      <c r="F20" s="17" t="e">
        <f t="shared" si="1"/>
        <v>#REF!</v>
      </c>
    </row>
    <row r="21" spans="1:6" ht="15" customHeight="1">
      <c r="A21" s="7">
        <v>5</v>
      </c>
      <c r="B21" s="8" t="s">
        <v>78</v>
      </c>
      <c r="C21" s="9" t="s">
        <v>1</v>
      </c>
      <c r="D21" s="9">
        <v>2</v>
      </c>
      <c r="E21" s="17" t="e">
        <f>#REF!</f>
        <v>#REF!</v>
      </c>
      <c r="F21" s="17" t="e">
        <f t="shared" si="1"/>
        <v>#REF!</v>
      </c>
    </row>
    <row r="22" spans="1:6">
      <c r="A22" s="4"/>
      <c r="B22" s="10"/>
      <c r="C22" s="11"/>
      <c r="D22" s="12"/>
      <c r="E22" s="18"/>
      <c r="F22" s="18"/>
    </row>
    <row r="23" spans="1:6" s="16" customFormat="1" ht="27.75" customHeight="1">
      <c r="A23" s="13" t="s">
        <v>60</v>
      </c>
      <c r="B23" s="14" t="s">
        <v>117</v>
      </c>
      <c r="C23" s="15"/>
      <c r="D23" s="15"/>
      <c r="E23" s="19"/>
      <c r="F23" s="20" t="e">
        <f>SUM(F6:F22)</f>
        <v>#REF!</v>
      </c>
    </row>
  </sheetData>
  <autoFilter ref="B4:D23"/>
  <mergeCells count="2">
    <mergeCell ref="A1:F1"/>
    <mergeCell ref="A2:F2"/>
  </mergeCells>
  <printOptions horizontalCentered="1"/>
  <pageMargins left="0.23622047244094491" right="0" top="0.98425196850393704" bottom="0.23622047244094491" header="0.59055118110236227" footer="0.31496062992125984"/>
  <pageSetup paperSize="8" orientation="landscape" r:id="rId1"/>
  <headerFooter>
    <oddFooter>&amp;C&amp;P of &amp;N</oddFooter>
  </headerFooter>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Sheet4 (2)</vt:lpstr>
      <vt:lpstr>SUMMARY</vt:lpstr>
      <vt:lpstr>SS SUPPLY</vt:lpstr>
      <vt:lpstr>SS ERECTION </vt:lpstr>
      <vt:lpstr>SS ERECTION</vt:lpstr>
      <vt:lpstr>SS CIVIL</vt:lpstr>
      <vt:lpstr>Pandiabili Spare</vt:lpstr>
      <vt:lpstr>'Pandiabili Spare'!Print_Area</vt:lpstr>
      <vt:lpstr>'SS CIVIL'!Print_Area</vt:lpstr>
      <vt:lpstr>'SS ERECTION '!Print_Area</vt:lpstr>
      <vt:lpstr>'SS SUPPLY'!Print_Area</vt:lpstr>
      <vt:lpstr>'Pandiabili Spare'!Print_Titles</vt:lpstr>
      <vt:lpstr>'SS CIVIL'!Print_Titles</vt:lpstr>
      <vt:lpstr>'SS ERECTION '!Print_Titles</vt:lpstr>
      <vt:lpstr>'SS SUPPLY'!Print_Titles</vt:lpstr>
    </vt:vector>
  </TitlesOfParts>
  <Manager/>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OPTCL</dc:creator>
  <cp:keywords/>
  <dc:description/>
  <cp:lastModifiedBy>Manar Ranjan</cp:lastModifiedBy>
  <cp:lastPrinted>2025-12-18T13:08:19Z</cp:lastPrinted>
  <dcterms:created xsi:type="dcterms:W3CDTF">2016-09-25T13:00:21Z</dcterms:created>
  <dcterms:modified xsi:type="dcterms:W3CDTF">2026-04-20T06:59:01Z</dcterms:modified>
  <cp:category/>
</cp:coreProperties>
</file>